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当前工作】\09 科协自评\我的自评\！！定稿\科技社团服务中心\"/>
    </mc:Choice>
  </mc:AlternateContent>
  <bookViews>
    <workbookView xWindow="0" yWindow="0" windowWidth="28800" windowHeight="12468"/>
  </bookViews>
  <sheets>
    <sheet name="绩效自评表" sheetId="3" r:id="rId1"/>
  </sheets>
  <definedNames>
    <definedName name="_xlnm.Print_Area" localSheetId="0">绩效自评表!$A$1:$K$31</definedName>
  </definedNames>
  <calcPr calcId="162913"/>
</workbook>
</file>

<file path=xl/calcChain.xml><?xml version="1.0" encoding="utf-8"?>
<calcChain xmlns="http://schemas.openxmlformats.org/spreadsheetml/2006/main">
  <c r="I31" i="3" l="1"/>
  <c r="H31" i="3"/>
</calcChain>
</file>

<file path=xl/sharedStrings.xml><?xml version="1.0" encoding="utf-8"?>
<sst xmlns="http://schemas.openxmlformats.org/spreadsheetml/2006/main" count="112" uniqueCount="89">
  <si>
    <t>项目支出绩效自评表</t>
  </si>
  <si>
    <t>项目名称</t>
  </si>
  <si>
    <t>主管部门</t>
  </si>
  <si>
    <t>北京市科学技术协会</t>
  </si>
  <si>
    <t>实施单位</t>
  </si>
  <si>
    <t>北京科技社团服务中心</t>
  </si>
  <si>
    <t>项目负责人</t>
  </si>
  <si>
    <t>周洁</t>
  </si>
  <si>
    <t>联系电话</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</si>
  <si>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</si>
  <si>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</si>
  <si>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</si>
  <si>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</si>
  <si>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</si>
  <si>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</si>
  <si>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</si>
  <si>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</si>
  <si>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</si>
  <si>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</si>
  <si>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</si>
  <si>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</si>
  <si>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</si>
  <si>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</si>
  <si>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 xml:space="preserve">
目标1：打造以弘扬科学家精神和科学精神的主题的展示传播活动，营造科技创新氛围，服务首都高水平人才高地建设。
目标2：前沿交叉领域科技人才培育。举办“第4届北京国际自主智能机器人大赛”、举办“北京国际脑科学领域青年科学家高峰论坛”、举办“首都学术资源开放共享论坛”。           
目标3：搭建青年科技人才交流展示平台。举办系列“青年科技工作者跨界交流沙龙活动”
目标4：对青年科技工作者及其科技成果、学术成绩进行展示传播，促进学术资源转化，服务青年科技工作者成长成才。</t>
  </si>
  <si>
    <t>绩效指标</t>
  </si>
  <si>
    <t>一级指标</t>
  </si>
  <si>
    <t>二级指标</t>
  </si>
  <si>
    <t>三级指标</t>
  </si>
  <si>
    <t>年度指标值</t>
  </si>
  <si>
    <t>实际完成值</t>
  </si>
  <si>
    <t>偏差原因分析及改进措施</t>
  </si>
  <si>
    <t>产出指标</t>
  </si>
  <si>
    <t>数量指标</t>
  </si>
  <si>
    <t>摄制视频</t>
  </si>
  <si>
    <t>≥39期</t>
  </si>
  <si>
    <t>58期</t>
  </si>
  <si>
    <t>编制科学传播类电子期刊</t>
  </si>
  <si>
    <t>4期</t>
  </si>
  <si>
    <t>——</t>
  </si>
  <si>
    <t>前沿交叉领域科技人才培育活动关注度</t>
  </si>
  <si>
    <t>≥30万人次</t>
  </si>
  <si>
    <t>431.1万人次</t>
  </si>
  <si>
    <t>前沿交叉领域科技人才培育活动</t>
  </si>
  <si>
    <t>≥3场</t>
  </si>
  <si>
    <t>13场</t>
  </si>
  <si>
    <t>质量指标</t>
  </si>
  <si>
    <t>视频观看人次</t>
  </si>
  <si>
    <t>≥500万次</t>
  </si>
  <si>
    <t>748.9万次</t>
  </si>
  <si>
    <t>科学传播类电子期刊阅读人数</t>
  </si>
  <si>
    <t>≥10000人次</t>
  </si>
  <si>
    <t>46804人次</t>
  </si>
  <si>
    <t>时效指标</t>
  </si>
  <si>
    <t>2022年12月底前</t>
  </si>
  <si>
    <t>科学传播类电子刊物</t>
  </si>
  <si>
    <t>资金支付进度</t>
  </si>
  <si>
    <t>成本指标</t>
  </si>
  <si>
    <t>战略科学家、科技领军人才科学家精神传播</t>
  </si>
  <si>
    <t>100万元</t>
  </si>
  <si>
    <t>微信公众号认证</t>
  </si>
  <si>
    <t>0.03万元</t>
  </si>
  <si>
    <t>搭建线上青年科技人才交流展示平台</t>
  </si>
  <si>
    <t>专家评审费</t>
  </si>
  <si>
    <t>0.64万元</t>
  </si>
  <si>
    <t>前沿交叉领域科技人才培育</t>
  </si>
  <si>
    <t>198.13万元</t>
  </si>
  <si>
    <t>效益指标</t>
  </si>
  <si>
    <t>社会效益指标</t>
  </si>
  <si>
    <t>偏差原因：参与相关活动的组织机构以及相关科技工作者数量有待于提升。
改进措施：下一步需加强科协系统的工作联动，动员更多的组织和科技工作者参与活动。</t>
  </si>
  <si>
    <t>满意度指标</t>
  </si>
  <si>
    <t>服务对象满意度指标</t>
  </si>
  <si>
    <t>项目受众满意度</t>
  </si>
  <si>
    <t>≥90%</t>
  </si>
  <si>
    <t>工作内容已完成，且未收到业务处室使用人员不满意的投诉，有问卷调查动作。</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</si>
  <si>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</si>
  <si>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</si>
  <si>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（2022年度）</t>
  </si>
  <si>
    <t>高水平凝聚服务科技人才</t>
  </si>
  <si>
    <t xml:space="preserve"> 
目标1：通过拍摄科学传播相关视频等内容打造以弘扬科学家精神和科学精神的主题的展示传播活动，营造科技创新氛围，服务首都高水平人才高地建设。
目标2：举办“第4届北京国际自主智能机器人大赛”、举办“北京国际脑科学领域青年科学家高峰论坛”、举办“首都学术资源开放共享论坛”。 对前沿交叉领域科技人才进行培育。          
目标3：举办系列“青年科技工作者跨界交流沙龙活动”，搭建了青年科技人才交流展示平台。
目标4：通过编制科学传播类电子期刊等形式对青年科技工作者及其科技成果、学术成绩进行展示传播，促进了学术资源转化，服务青年科技工作者成长成才。</t>
  </si>
  <si>
    <t>150万元</t>
  </si>
  <si>
    <t>149.92万元</t>
  </si>
  <si>
    <t xml:space="preserve">传播科学家精神，促进跨学科交流，打造有影响力的学术活动，服务青年科技工作者成长，助力北京高水平人才高地建设 </t>
  </si>
  <si>
    <t>优良中低差</t>
  </si>
  <si>
    <r>
      <t>通过拍摄科学传播相关视频、编制科学传播类电子期刊，举办前沿交叉领域科技人才培育活动等工作，进行科学家精神传播，促进跨学科交流，打造有影响力的学术活动，服务青年科技工作者成长，助力北京高水平人才高地建设</t>
    </r>
    <r>
      <rPr>
        <sz val="10"/>
        <color rgb="FF000000"/>
        <rFont val="Nimbus Roman No9 L"/>
        <family val="1"/>
      </rPr>
      <t xml:space="preserve">	</t>
    </r>
  </si>
  <si>
    <t>偏差原因：满意度调查问卷回收数量偏低。
改进措施：后续应注重提高满意度调查问卷的回收率。</t>
    <phoneticPr fontId="13" type="noConversion"/>
  </si>
  <si>
    <t>偏差原因：因疫情原因，年初指标值设定偏低。
改进措施：下一步需加强对电子刊阅读人数合理设计。</t>
    <phoneticPr fontId="13" type="noConversion"/>
  </si>
  <si>
    <t>偏差原因：指标值设置偏低。
改进措施：后续考虑完善类型指标修正评价效果。</t>
    <phoneticPr fontId="13" type="noConversion"/>
  </si>
  <si>
    <t>续上页</t>
    <phoneticPr fontId="13" type="noConversion"/>
  </si>
  <si>
    <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</si>
</sst>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5">
    <font>
      <sz val="11"/>
      <color theme="1"/>
      <name val="等线"/>
      <charset val="134"/>
      <scheme val="minor"/>
    </font>
    <font>
      <sz val="11"/>
      <color theme="1"/>
      <name val="宋体"/>
      <family val="3"/>
      <charset val="134"/>
    </font>
    <font>
      <sz val="18"/>
      <color theme="1"/>
      <name val="华文中宋"/>
      <family val="3"/>
      <charset val="134"/>
    </font>
    <font>
      <sz val="10"/>
      <color rgb="FFFF0000"/>
      <name val="宋体"/>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sz val="10"/>
      <name val="宋体"/>
      <family val="3"/>
      <charset val="134"/>
    </font>
    <font>
      <b/>
      <sz val="10"/>
      <name val="宋体"/>
      <family val="3"/>
      <charset val="134"/>
    </font>
    <font>
      <b/>
      <sz val="10"/>
      <color theme="1"/>
      <name val="宋体"/>
      <family val="3"/>
      <charset val="134"/>
    </font>
    <font>
      <sz val="11"/>
      <color theme="1"/>
      <name val="等线"/>
      <family val="3"/>
      <charset val="134"/>
      <scheme val="minor"/>
    </font>
    <font>
      <sz val="10"/>
      <color rgb="FF000000"/>
      <name val="Nimbus Roman No9 L"/>
      <family val="1"/>
    </font>
    <font>
      <sz val="9"/>
      <name val="等线"/>
      <family val="3"/>
      <charset val="134"/>
      <scheme val="minor"/>
    </font>
    <font>
      <sz val="11"/>
      <name val="宋体"/>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right/>
      <top style="thin">
        <color auto="1"/>
      </top>
      <bottom/>
      <diagonal/>
    </border>
  </borders>
  <cellStyleXfs count="4">
    <xf numFmtId="0" fontId="0"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cellStyleXfs>
  <cellXfs count="39">
    <xf numFmtId="0" fontId="0" fillId="0" borderId="0" xfId="0">
      <alignment vertical="center"/>
    </xf>
    <xf numFmtId="0" fontId="1" fillId="0" borderId="0" xfId="0" applyFont="1" applyFill="1">
      <alignment vertical="center"/>
    </xf>
    <xf numFmtId="0" fontId="4" fillId="0" borderId="2" xfId="0" applyFont="1" applyFill="1" applyBorder="1" applyAlignment="1">
      <alignment horizontal="center" vertical="center" wrapText="1"/>
    </xf>
    <xf numFmtId="31" fontId="8" fillId="0" borderId="2" xfId="0" applyNumberFormat="1" applyFont="1" applyFill="1" applyBorder="1" applyAlignment="1">
      <alignment horizontal="left" vertical="center" wrapText="1"/>
    </xf>
    <xf numFmtId="0" fontId="8" fillId="0" borderId="0" xfId="2" applyFont="1" applyFill="1" applyAlignment="1">
      <alignment horizontal="center" vertical="center"/>
    </xf>
    <xf numFmtId="0" fontId="8" fillId="0" borderId="0" xfId="2" applyFont="1" applyFill="1">
      <alignment vertical="center"/>
    </xf>
    <xf numFmtId="0" fontId="9" fillId="0" borderId="0" xfId="2" applyFont="1" applyFill="1" applyAlignment="1">
      <alignment horizontal="center" vertical="center"/>
    </xf>
    <xf numFmtId="0" fontId="9" fillId="0" borderId="0" xfId="2" applyFont="1" applyFill="1" applyAlignment="1">
      <alignment vertical="center" wrapText="1"/>
    </xf>
    <xf numFmtId="0" fontId="9" fillId="0" borderId="0" xfId="2" applyFont="1" applyFill="1">
      <alignment vertical="center"/>
    </xf>
    <xf numFmtId="0" fontId="9" fillId="0" borderId="0" xfId="2" applyFont="1" applyFill="1" applyAlignment="1">
      <alignment horizontal="left" vertical="center"/>
    </xf>
    <xf numFmtId="0" fontId="8"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4" fillId="0" borderId="0" xfId="0" applyFont="1" applyFill="1">
      <alignment vertical="center"/>
    </xf>
    <xf numFmtId="176"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center" vertical="center" textRotation="255" wrapText="1"/>
    </xf>
    <xf numFmtId="0" fontId="4" fillId="0" borderId="2" xfId="0" applyFont="1" applyFill="1" applyBorder="1" applyAlignment="1">
      <alignment horizontal="center" vertical="center" textRotation="255" wrapText="1"/>
    </xf>
    <xf numFmtId="0" fontId="4" fillId="0" borderId="2" xfId="0" applyFont="1" applyFill="1" applyBorder="1" applyAlignment="1">
      <alignment horizontal="center" vertical="center" wrapText="1"/>
    </xf>
    <xf numFmtId="0" fontId="2" fillId="0" borderId="0" xfId="0" applyFont="1" applyFill="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0" fontId="8" fillId="0" borderId="2" xfId="1"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4" fillId="0" borderId="2" xfId="0" applyFont="1" applyFill="1" applyBorder="1" applyAlignment="1">
      <alignment horizontal="justify" vertical="center" wrapText="1"/>
    </xf>
    <xf numFmtId="0" fontId="6"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4" fillId="0" borderId="4" xfId="0" applyFont="1" applyFill="1" applyBorder="1" applyAlignment="1">
      <alignment horizontal="left" vertical="center" wrapText="1"/>
    </xf>
    <xf numFmtId="176"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cellXfs>
  <cellStyles count="4">
    <cellStyle name="百分比" xfId="1" builtinId="5"/>
    <cellStyle name="常规" xfId="0" builtinId="0"/>
    <cellStyle name="常规 2" xfId="3"/>
    <cellStyle name="常规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abSelected="1" view="pageBreakPreview" zoomScale="60" zoomScaleNormal="90" workbookViewId="0">
      <selection activeCell="G12" sqref="G12:K12"/>
    </sheetView>
  </sheetViews>
  <sheetFormatPr defaultColWidth="9" defaultRowHeight="14.4"/>
  <cols>
    <col min="4" max="4" width="9.88671875" customWidth="1"/>
    <col min="5" max="5" width="11.77734375" customWidth="1"/>
    <col min="6" max="6" width="14" customWidth="1"/>
    <col min="7" max="7" width="20.88671875" customWidth="1"/>
    <col min="8" max="8" width="5.44140625" customWidth="1"/>
    <col min="9" max="9" width="7.21875" customWidth="1"/>
    <col min="10" max="10" width="9.6640625" customWidth="1"/>
    <col min="11" max="11" width="21.77734375" customWidth="1"/>
    <col min="12" max="12" width="48.44140625" style="1" customWidth="1"/>
  </cols>
  <sheetData>
    <row r="1" spans="1:12" ht="25.2">
      <c r="A1" s="24" t="s">
        <v>0</v>
      </c>
      <c r="B1" s="24"/>
      <c r="C1" s="24"/>
      <c r="D1" s="24"/>
      <c r="E1" s="24"/>
      <c r="F1" s="24"/>
      <c r="G1" s="24"/>
      <c r="H1" s="24"/>
      <c r="I1" s="24"/>
      <c r="J1" s="24"/>
      <c r="K1" s="24"/>
    </row>
    <row r="2" spans="1:12">
      <c r="A2" s="25" t="s">
        <v>76</v>
      </c>
      <c r="B2" s="25"/>
      <c r="C2" s="25"/>
      <c r="D2" s="25"/>
      <c r="E2" s="25"/>
      <c r="F2" s="25"/>
      <c r="G2" s="25"/>
      <c r="H2" s="25"/>
      <c r="I2" s="25"/>
      <c r="J2" s="25"/>
      <c r="K2" s="25"/>
    </row>
    <row r="3" spans="1:12">
      <c r="A3" s="26" t="s">
        <v>1</v>
      </c>
      <c r="B3" s="26"/>
      <c r="C3" s="26" t="s">
        <v>77</v>
      </c>
      <c r="D3" s="26"/>
      <c r="E3" s="26"/>
      <c r="F3" s="26"/>
      <c r="G3" s="26"/>
      <c r="H3" s="26"/>
      <c r="I3" s="26"/>
      <c r="J3" s="26"/>
      <c r="K3" s="26"/>
    </row>
    <row r="4" spans="1:12">
      <c r="A4" s="23" t="s">
        <v>2</v>
      </c>
      <c r="B4" s="23"/>
      <c r="C4" s="23" t="s">
        <v>3</v>
      </c>
      <c r="D4" s="23"/>
      <c r="E4" s="23"/>
      <c r="F4" s="23"/>
      <c r="G4" s="2" t="s">
        <v>4</v>
      </c>
      <c r="H4" s="23" t="s">
        <v>5</v>
      </c>
      <c r="I4" s="23"/>
      <c r="J4" s="23"/>
      <c r="K4" s="23"/>
    </row>
    <row r="5" spans="1:12">
      <c r="A5" s="23" t="s">
        <v>6</v>
      </c>
      <c r="B5" s="23"/>
      <c r="C5" s="23" t="s">
        <v>7</v>
      </c>
      <c r="D5" s="23"/>
      <c r="E5" s="23"/>
      <c r="F5" s="23"/>
      <c r="G5" s="10" t="s">
        <v>8</v>
      </c>
      <c r="H5" s="26">
        <v>15910647842</v>
      </c>
      <c r="I5" s="26"/>
      <c r="J5" s="26"/>
      <c r="K5" s="26"/>
      <c r="L5" s="18"/>
    </row>
    <row r="6" spans="1:12" ht="13.95" customHeight="1">
      <c r="A6" s="23" t="s">
        <v>9</v>
      </c>
      <c r="B6" s="23"/>
      <c r="C6" s="27"/>
      <c r="D6" s="27"/>
      <c r="E6" s="2" t="s">
        <v>10</v>
      </c>
      <c r="F6" s="2" t="s">
        <v>11</v>
      </c>
      <c r="G6" s="10" t="s">
        <v>12</v>
      </c>
      <c r="H6" s="10" t="s">
        <v>13</v>
      </c>
      <c r="I6" s="26" t="s">
        <v>14</v>
      </c>
      <c r="J6" s="26"/>
      <c r="K6" s="10" t="s">
        <v>15</v>
      </c>
      <c r="L6" s="18"/>
    </row>
    <row r="7" spans="1:12" ht="13.8">
      <c r="A7" s="23"/>
      <c r="B7" s="23"/>
      <c r="C7" s="31" t="s">
        <v>16</v>
      </c>
      <c r="D7" s="31"/>
      <c r="E7" s="11">
        <v>448.8</v>
      </c>
      <c r="F7" s="11">
        <v>448.8</v>
      </c>
      <c r="G7" s="19">
        <v>448.72</v>
      </c>
      <c r="H7" s="10">
        <v>10</v>
      </c>
      <c r="I7" s="28">
        <v>0.99980000000000002</v>
      </c>
      <c r="J7" s="28"/>
      <c r="K7" s="19">
        <v>9.9979999999999993</v>
      </c>
      <c r="L7" s="4"/>
    </row>
    <row r="8" spans="1:12" ht="13.8">
      <c r="A8" s="23"/>
      <c r="B8" s="23"/>
      <c r="C8" s="23" t="s">
        <v>17</v>
      </c>
      <c r="D8" s="23"/>
      <c r="E8" s="11">
        <v>448.8</v>
      </c>
      <c r="F8" s="11">
        <v>448.8</v>
      </c>
      <c r="G8" s="19">
        <v>448.72</v>
      </c>
      <c r="H8" s="10" t="s">
        <v>88</v>
      </c>
      <c r="I8" s="28">
        <v>0.99980000000000002</v>
      </c>
      <c r="J8" s="28"/>
      <c r="K8" s="20" t="s">
        <v>88</v>
      </c>
      <c r="L8" s="5"/>
    </row>
    <row r="9" spans="1:12">
      <c r="A9" s="23"/>
      <c r="B9" s="23"/>
      <c r="C9" s="23" t="s">
        <v>18</v>
      </c>
      <c r="D9" s="23"/>
      <c r="E9" s="11">
        <v>0</v>
      </c>
      <c r="F9" s="11">
        <v>0</v>
      </c>
      <c r="G9" s="19">
        <v>0</v>
      </c>
      <c r="H9" s="10" t="s">
        <v>88</v>
      </c>
      <c r="I9" s="28" t="s">
        <v>88</v>
      </c>
      <c r="J9" s="28"/>
      <c r="K9" s="20" t="s">
        <v>88</v>
      </c>
      <c r="L9" s="18"/>
    </row>
    <row r="10" spans="1:12">
      <c r="A10" s="23"/>
      <c r="B10" s="23"/>
      <c r="C10" s="23" t="s">
        <v>19</v>
      </c>
      <c r="D10" s="23"/>
      <c r="E10" s="11">
        <v>0</v>
      </c>
      <c r="F10" s="11">
        <v>0</v>
      </c>
      <c r="G10" s="19">
        <v>0</v>
      </c>
      <c r="H10" s="10" t="s">
        <v>88</v>
      </c>
      <c r="I10" s="28" t="s">
        <v>88</v>
      </c>
      <c r="J10" s="28"/>
      <c r="K10" s="20" t="s">
        <v>88</v>
      </c>
      <c r="L10" s="18"/>
    </row>
    <row r="11" spans="1:12">
      <c r="A11" s="23" t="s">
        <v>20</v>
      </c>
      <c r="B11" s="23" t="s">
        <v>21</v>
      </c>
      <c r="C11" s="23"/>
      <c r="D11" s="23"/>
      <c r="E11" s="23"/>
      <c r="F11" s="23"/>
      <c r="G11" s="26" t="s">
        <v>22</v>
      </c>
      <c r="H11" s="26"/>
      <c r="I11" s="26"/>
      <c r="J11" s="26"/>
      <c r="K11" s="26"/>
      <c r="L11" s="18"/>
    </row>
    <row r="12" spans="1:12" ht="138" customHeight="1">
      <c r="A12" s="23"/>
      <c r="B12" s="29" t="s">
        <v>23</v>
      </c>
      <c r="C12" s="29"/>
      <c r="D12" s="29"/>
      <c r="E12" s="29"/>
      <c r="F12" s="29"/>
      <c r="G12" s="30" t="s">
        <v>78</v>
      </c>
      <c r="H12" s="30"/>
      <c r="I12" s="30"/>
      <c r="J12" s="30"/>
      <c r="K12" s="30"/>
    </row>
    <row r="13" spans="1:12" ht="25.2" customHeight="1">
      <c r="A13" s="22" t="s">
        <v>24</v>
      </c>
      <c r="B13" s="12" t="s">
        <v>25</v>
      </c>
      <c r="C13" s="12" t="s">
        <v>26</v>
      </c>
      <c r="D13" s="23" t="s">
        <v>27</v>
      </c>
      <c r="E13" s="23"/>
      <c r="F13" s="12" t="s">
        <v>28</v>
      </c>
      <c r="G13" s="12" t="s">
        <v>29</v>
      </c>
      <c r="H13" s="12" t="s">
        <v>13</v>
      </c>
      <c r="I13" s="12" t="s">
        <v>15</v>
      </c>
      <c r="J13" s="23" t="s">
        <v>30</v>
      </c>
      <c r="K13" s="23"/>
      <c r="L13" s="6"/>
    </row>
    <row r="14" spans="1:12" ht="31.2" customHeight="1">
      <c r="A14" s="22"/>
      <c r="B14" s="23" t="s">
        <v>31</v>
      </c>
      <c r="C14" s="23" t="s">
        <v>32</v>
      </c>
      <c r="D14" s="32" t="s">
        <v>33</v>
      </c>
      <c r="E14" s="32"/>
      <c r="F14" s="38" t="s">
        <v>34</v>
      </c>
      <c r="G14" s="16" t="s">
        <v>35</v>
      </c>
      <c r="H14" s="13">
        <v>6</v>
      </c>
      <c r="I14" s="19">
        <v>6</v>
      </c>
      <c r="J14" s="33"/>
      <c r="K14" s="33"/>
      <c r="L14" s="7"/>
    </row>
    <row r="15" spans="1:12" ht="27" customHeight="1">
      <c r="A15" s="22"/>
      <c r="B15" s="23"/>
      <c r="C15" s="23"/>
      <c r="D15" s="32" t="s">
        <v>36</v>
      </c>
      <c r="E15" s="32"/>
      <c r="F15" s="38" t="s">
        <v>37</v>
      </c>
      <c r="G15" s="16" t="s">
        <v>37</v>
      </c>
      <c r="H15" s="13">
        <v>6</v>
      </c>
      <c r="I15" s="19">
        <v>6</v>
      </c>
      <c r="J15" s="29"/>
      <c r="K15" s="29"/>
      <c r="L15" s="5"/>
    </row>
    <row r="16" spans="1:12" ht="43.8" customHeight="1">
      <c r="A16" s="22"/>
      <c r="B16" s="23"/>
      <c r="C16" s="23"/>
      <c r="D16" s="32" t="s">
        <v>39</v>
      </c>
      <c r="E16" s="32"/>
      <c r="F16" s="38" t="s">
        <v>40</v>
      </c>
      <c r="G16" s="16" t="s">
        <v>41</v>
      </c>
      <c r="H16" s="13">
        <v>6</v>
      </c>
      <c r="I16" s="19">
        <v>4.2</v>
      </c>
      <c r="J16" s="29" t="s">
        <v>86</v>
      </c>
      <c r="K16" s="29"/>
    </row>
    <row r="17" spans="1:12" ht="40.799999999999997" customHeight="1">
      <c r="A17" s="22"/>
      <c r="B17" s="23"/>
      <c r="C17" s="23"/>
      <c r="D17" s="32" t="s">
        <v>42</v>
      </c>
      <c r="E17" s="32"/>
      <c r="F17" s="38" t="s">
        <v>43</v>
      </c>
      <c r="G17" s="16" t="s">
        <v>44</v>
      </c>
      <c r="H17" s="13">
        <v>6</v>
      </c>
      <c r="I17" s="19">
        <v>4.8</v>
      </c>
      <c r="J17" s="29" t="s">
        <v>86</v>
      </c>
      <c r="K17" s="29"/>
      <c r="L17" s="7"/>
    </row>
    <row r="18" spans="1:12" ht="44.4" customHeight="1">
      <c r="A18" s="22"/>
      <c r="B18" s="23"/>
      <c r="C18" s="12" t="s">
        <v>45</v>
      </c>
      <c r="D18" s="32" t="s">
        <v>46</v>
      </c>
      <c r="E18" s="32"/>
      <c r="F18" s="38" t="s">
        <v>47</v>
      </c>
      <c r="G18" s="16" t="s">
        <v>48</v>
      </c>
      <c r="H18" s="13">
        <v>6</v>
      </c>
      <c r="I18" s="19">
        <v>4</v>
      </c>
      <c r="J18" s="29" t="s">
        <v>86</v>
      </c>
      <c r="K18" s="29"/>
    </row>
    <row r="19" spans="1:12" ht="55.8" customHeight="1">
      <c r="A19" s="22" t="s">
        <v>87</v>
      </c>
      <c r="B19" s="22" t="s">
        <v>87</v>
      </c>
      <c r="C19" s="21" t="s">
        <v>87</v>
      </c>
      <c r="D19" s="32" t="s">
        <v>49</v>
      </c>
      <c r="E19" s="32"/>
      <c r="F19" s="38" t="s">
        <v>50</v>
      </c>
      <c r="G19" s="16" t="s">
        <v>51</v>
      </c>
      <c r="H19" s="13">
        <v>6</v>
      </c>
      <c r="I19" s="19">
        <v>4</v>
      </c>
      <c r="J19" s="30" t="s">
        <v>85</v>
      </c>
      <c r="K19" s="30"/>
    </row>
    <row r="20" spans="1:12" ht="22.8" customHeight="1">
      <c r="A20" s="22"/>
      <c r="B20" s="22"/>
      <c r="C20" s="23" t="s">
        <v>52</v>
      </c>
      <c r="D20" s="32" t="s">
        <v>33</v>
      </c>
      <c r="E20" s="32"/>
      <c r="F20" s="38" t="s">
        <v>53</v>
      </c>
      <c r="G20" s="3">
        <v>44926</v>
      </c>
      <c r="H20" s="13">
        <v>6</v>
      </c>
      <c r="I20" s="19">
        <v>6</v>
      </c>
      <c r="J20" s="30"/>
      <c r="K20" s="30"/>
      <c r="L20" s="5"/>
    </row>
    <row r="21" spans="1:12" ht="28.8" customHeight="1">
      <c r="A21" s="22"/>
      <c r="B21" s="22"/>
      <c r="C21" s="23"/>
      <c r="D21" s="32" t="s">
        <v>42</v>
      </c>
      <c r="E21" s="32"/>
      <c r="F21" s="38" t="s">
        <v>53</v>
      </c>
      <c r="G21" s="3">
        <v>44926</v>
      </c>
      <c r="H21" s="13">
        <v>6</v>
      </c>
      <c r="I21" s="19">
        <v>6</v>
      </c>
      <c r="J21" s="30"/>
      <c r="K21" s="30"/>
    </row>
    <row r="22" spans="1:12" ht="20.399999999999999" customHeight="1">
      <c r="A22" s="22"/>
      <c r="B22" s="22"/>
      <c r="C22" s="23"/>
      <c r="D22" s="32" t="s">
        <v>54</v>
      </c>
      <c r="E22" s="32"/>
      <c r="F22" s="38" t="s">
        <v>53</v>
      </c>
      <c r="G22" s="3">
        <v>44926</v>
      </c>
      <c r="H22" s="13">
        <v>6</v>
      </c>
      <c r="I22" s="19">
        <v>6</v>
      </c>
      <c r="J22" s="30"/>
      <c r="K22" s="30"/>
    </row>
    <row r="23" spans="1:12" ht="22.8" customHeight="1">
      <c r="A23" s="22"/>
      <c r="B23" s="22"/>
      <c r="C23" s="23"/>
      <c r="D23" s="32" t="s">
        <v>55</v>
      </c>
      <c r="E23" s="32"/>
      <c r="F23" s="38" t="s">
        <v>53</v>
      </c>
      <c r="G23" s="3">
        <v>44926</v>
      </c>
      <c r="H23" s="13">
        <v>6</v>
      </c>
      <c r="I23" s="19">
        <v>6</v>
      </c>
      <c r="J23" s="29"/>
      <c r="K23" s="29"/>
      <c r="L23" s="5"/>
    </row>
    <row r="24" spans="1:12" ht="32.4" customHeight="1">
      <c r="A24" s="22"/>
      <c r="B24" s="22"/>
      <c r="C24" s="23" t="s">
        <v>56</v>
      </c>
      <c r="D24" s="32" t="s">
        <v>57</v>
      </c>
      <c r="E24" s="32"/>
      <c r="F24" s="38" t="s">
        <v>58</v>
      </c>
      <c r="G24" s="14" t="s">
        <v>58</v>
      </c>
      <c r="H24" s="13">
        <v>4</v>
      </c>
      <c r="I24" s="19">
        <v>4</v>
      </c>
      <c r="J24" s="29"/>
      <c r="K24" s="29"/>
    </row>
    <row r="25" spans="1:12">
      <c r="A25" s="22"/>
      <c r="B25" s="22"/>
      <c r="C25" s="23"/>
      <c r="D25" s="32" t="s">
        <v>59</v>
      </c>
      <c r="E25" s="32"/>
      <c r="F25" s="38" t="s">
        <v>60</v>
      </c>
      <c r="G25" s="14" t="s">
        <v>60</v>
      </c>
      <c r="H25" s="13">
        <v>4</v>
      </c>
      <c r="I25" s="19">
        <v>4</v>
      </c>
      <c r="J25" s="29"/>
      <c r="K25" s="29"/>
    </row>
    <row r="26" spans="1:12" ht="27" customHeight="1">
      <c r="A26" s="22"/>
      <c r="B26" s="22"/>
      <c r="C26" s="23"/>
      <c r="D26" s="32" t="s">
        <v>61</v>
      </c>
      <c r="E26" s="32"/>
      <c r="F26" s="38" t="s">
        <v>79</v>
      </c>
      <c r="G26" s="14" t="s">
        <v>80</v>
      </c>
      <c r="H26" s="13">
        <v>4</v>
      </c>
      <c r="I26" s="19">
        <v>4</v>
      </c>
      <c r="J26" s="29"/>
      <c r="K26" s="29"/>
    </row>
    <row r="27" spans="1:12">
      <c r="A27" s="22"/>
      <c r="B27" s="22"/>
      <c r="C27" s="23"/>
      <c r="D27" s="32" t="s">
        <v>62</v>
      </c>
      <c r="E27" s="32"/>
      <c r="F27" s="38" t="s">
        <v>63</v>
      </c>
      <c r="G27" s="14" t="s">
        <v>63</v>
      </c>
      <c r="H27" s="13">
        <v>4</v>
      </c>
      <c r="I27" s="19">
        <v>4</v>
      </c>
      <c r="J27" s="29"/>
      <c r="K27" s="29"/>
    </row>
    <row r="28" spans="1:12" ht="23.4" customHeight="1">
      <c r="A28" s="22"/>
      <c r="B28" s="22"/>
      <c r="C28" s="23"/>
      <c r="D28" s="32" t="s">
        <v>64</v>
      </c>
      <c r="E28" s="32"/>
      <c r="F28" s="38" t="s">
        <v>65</v>
      </c>
      <c r="G28" s="14" t="s">
        <v>65</v>
      </c>
      <c r="H28" s="13">
        <v>4</v>
      </c>
      <c r="I28" s="19">
        <v>4</v>
      </c>
      <c r="J28" s="29"/>
      <c r="K28" s="29"/>
    </row>
    <row r="29" spans="1:12" ht="142.19999999999999" customHeight="1">
      <c r="A29" s="22"/>
      <c r="B29" s="12" t="s">
        <v>66</v>
      </c>
      <c r="C29" s="13" t="s">
        <v>67</v>
      </c>
      <c r="D29" s="30" t="s">
        <v>81</v>
      </c>
      <c r="E29" s="30"/>
      <c r="F29" s="20" t="s">
        <v>82</v>
      </c>
      <c r="G29" s="14" t="s">
        <v>83</v>
      </c>
      <c r="H29" s="13">
        <v>5</v>
      </c>
      <c r="I29" s="19">
        <v>3</v>
      </c>
      <c r="J29" s="30" t="s">
        <v>68</v>
      </c>
      <c r="K29" s="30"/>
      <c r="L29" s="8"/>
    </row>
    <row r="30" spans="1:12" ht="69" customHeight="1">
      <c r="A30" s="22"/>
      <c r="B30" s="12" t="s">
        <v>69</v>
      </c>
      <c r="C30" s="12" t="s">
        <v>70</v>
      </c>
      <c r="D30" s="32" t="s">
        <v>71</v>
      </c>
      <c r="E30" s="32"/>
      <c r="F30" s="12" t="s">
        <v>72</v>
      </c>
      <c r="G30" s="15" t="s">
        <v>73</v>
      </c>
      <c r="H30" s="13">
        <v>5</v>
      </c>
      <c r="I30" s="19">
        <v>3</v>
      </c>
      <c r="J30" s="30" t="s">
        <v>84</v>
      </c>
      <c r="K30" s="30"/>
      <c r="L30" s="9"/>
    </row>
    <row r="31" spans="1:12">
      <c r="A31" s="34" t="s">
        <v>74</v>
      </c>
      <c r="B31" s="34"/>
      <c r="C31" s="34"/>
      <c r="D31" s="34"/>
      <c r="E31" s="34"/>
      <c r="F31" s="34"/>
      <c r="G31" s="34"/>
      <c r="H31" s="17">
        <f>SUM(H14:H30,H7)</f>
        <v>100</v>
      </c>
      <c r="I31" s="37">
        <f>10+SUM(I14:I30)</f>
        <v>89</v>
      </c>
      <c r="J31" s="35" t="s">
        <v>38</v>
      </c>
      <c r="K31" s="35"/>
    </row>
    <row r="32" spans="1:12" ht="108" customHeight="1">
      <c r="A32" s="36" t="s">
        <v>75</v>
      </c>
      <c r="B32" s="36"/>
      <c r="C32" s="36"/>
      <c r="D32" s="36"/>
      <c r="E32" s="36"/>
      <c r="F32" s="36"/>
      <c r="G32" s="36"/>
      <c r="H32" s="36"/>
      <c r="I32" s="36"/>
      <c r="J32" s="36"/>
      <c r="K32" s="36"/>
    </row>
  </sheetData>
  <mergeCells count="72">
    <mergeCell ref="A31:G31"/>
    <mergeCell ref="J31:K31"/>
    <mergeCell ref="A32:K32"/>
    <mergeCell ref="A11:A12"/>
    <mergeCell ref="C14:C17"/>
    <mergeCell ref="C20:C23"/>
    <mergeCell ref="C24:C28"/>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3:A18"/>
    <mergeCell ref="B14:B18"/>
    <mergeCell ref="A19:A30"/>
    <mergeCell ref="B19:B28"/>
    <mergeCell ref="A1:K1"/>
    <mergeCell ref="A2:K2"/>
    <mergeCell ref="A3:B3"/>
    <mergeCell ref="C3:K3"/>
    <mergeCell ref="A4:B4"/>
    <mergeCell ref="C4:F4"/>
    <mergeCell ref="H4:K4"/>
    <mergeCell ref="A5:B5"/>
    <mergeCell ref="C5:F5"/>
    <mergeCell ref="H5:K5"/>
    <mergeCell ref="C6:D6"/>
    <mergeCell ref="I6:J6"/>
  </mergeCells>
  <phoneticPr fontId="1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绩效自评表</vt:lpstr>
      <vt:lpstr>绩效自评表!Print_Area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mxy</cp:lastModifiedBy>
  <cp:lastPrinted>2023-05-26T09:07:21Z</cp:lastPrinted>
  <dcterms:created xsi:type="dcterms:W3CDTF">2021-04-13T03:24:00Z</dcterms:created>
  <dcterms:modified xsi:type="dcterms:W3CDTF">2023-06-01T07:06:46Z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2052-11.8.2.9958</vt:lpwstr>
  </property>
</Properties>
</file>