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10091\Desktop\2023年工作\5-4\市科协自评\定稿-以提交为准\"/>
    </mc:Choice>
  </mc:AlternateContent>
  <xr:revisionPtr revIDLastSave="0" documentId="13_ncr:1_{B5806940-D416-4A1C-98D7-8B7547454FE9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1" sheetId="1" r:id="rId1"/>
  </sheets>
  <definedNames>
    <definedName name="_xlnm.Print_Area" localSheetId="0">Sheet1!$A$1:$K$22</definedName>
  </definedNames>
  <calcPr calcId="191029"/>
</workbook>
</file>

<file path=xl/calcChain.xml><?xml version="1.0" encoding="utf-8"?>
<calcChain xmlns="http://schemas.openxmlformats.org/spreadsheetml/2006/main">
  <c r="K7" i="1" l="1"/>
  <c r="I7" i="1"/>
</calcChain>
</file>

<file path=xl/sharedStrings.xml><?xml version="1.0" encoding="utf-8"?>
<sst xmlns="http://schemas.openxmlformats.org/spreadsheetml/2006/main" count="90" uniqueCount="70">
  <si>
    <t>项目支出绩效自评表</t>
  </si>
  <si>
    <t>（2022年度）</t>
  </si>
  <si>
    <t>项目名称</t>
  </si>
  <si>
    <t>主管部门</t>
  </si>
  <si>
    <t>北京市科学技术协会</t>
  </si>
  <si>
    <t>实施单位</t>
  </si>
  <si>
    <t>项目负责人</t>
  </si>
  <si>
    <t>孙久长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</si>
  <si>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</si>
  <si>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</si>
  <si>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</si>
  <si>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</si>
  <si>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</si>
  <si>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</si>
  <si>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</si>
  <si>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</si>
  <si>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</si>
  <si>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打分标准</t>
  </si>
  <si>
    <t>其中：当年财政拨款</t>
  </si>
  <si>
    <t>计算方法为：得分=（全年执行数/全年预算数）*10分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</si>
  <si>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</si>
  <si>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</si>
  <si>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</si>
  <si>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</si>
  <si>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</si>
  <si>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通过完成6300平方米教育中心建筑屋顶防水层施工，达到防水防融雪渗漏目的，保障教育中心的办公环境、教学环境。</t>
  </si>
  <si>
    <t>本年度已按计划完成6300平方米教育中心建筑屋顶防水层施工，达到防水防融雪渗漏目的，保障教育中心的办公环境、教学环境；目前，屋顶防水效果良好，达到预期效果。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</si>
  <si>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</si>
  <si>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</si>
  <si>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</si>
  <si>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</si>
  <si>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</si>
  <si>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</si>
  <si>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</si>
  <si>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自评打分标准</t>
  </si>
  <si>
    <t>产出指标</t>
  </si>
  <si>
    <t>数量指标</t>
  </si>
  <si>
    <t>修缮教育中心建筑屋顶防水层</t>
  </si>
  <si>
    <r>
      <rPr>
        <b/>
        <sz val="10"/>
        <rFont val="宋体"/>
        <family val="3"/>
        <charset val="134"/>
      </rPr>
      <t>1.定量指标</t>
    </r>
    <r>
      <rPr>
        <sz val="10"/>
        <rFont val="宋体"/>
        <family val="3"/>
        <charset val="134"/>
      </rPr>
      <t>：若该项目明确设定年度完成指标的实际数量值，计算方法为：全年实际值（B）/年度指标值（A）*该指标分值。</t>
    </r>
    <r>
      <rPr>
        <b/>
        <sz val="10"/>
        <rFont val="宋体"/>
        <family val="3"/>
        <charset val="134"/>
      </rPr>
      <t>若出现年初指标值设定偏低的情况</t>
    </r>
    <r>
      <rPr>
        <sz val="10"/>
        <rFont val="宋体"/>
        <family val="3"/>
        <charset val="134"/>
      </rPr>
      <t xml:space="preserve">，则得分计算方法为；（全年实际值（B）-年度指标值（A））/年度指标值（A）*100%。若计算结果在200%-300%（含200%）区间，则按照该指标分值的10%扣分；计算结果在300%-500%（含500%）区间，则按照该指标分值的20%扣分；计算结果高于500%（含500%），则按照该指标分值的30%扣分。
</t>
    </r>
    <r>
      <rPr>
        <b/>
        <sz val="10"/>
        <rFont val="宋体"/>
        <family val="3"/>
        <charset val="134"/>
      </rPr>
      <t>2.分级分档指标：</t>
    </r>
    <r>
      <rPr>
        <sz val="10"/>
        <rFont val="宋体"/>
        <family val="3"/>
        <charset val="134"/>
      </rPr>
      <t>若该项目不易明确设定年度完成指标的实际数量值，年度指标值设置应采用分级分档方式设置，如，完成**—**个/台/套/件等。</t>
    </r>
  </si>
  <si>
    <t>质量指标</t>
  </si>
  <si>
    <t>经过改造保障五年之内防水层完好，房屋不再产生渗漏</t>
  </si>
  <si>
    <t>优良中低差</t>
  </si>
  <si>
    <t>优</t>
  </si>
  <si>
    <r>
      <rPr>
        <b/>
        <sz val="10"/>
        <rFont val="宋体"/>
        <family val="3"/>
        <charset val="134"/>
      </rPr>
      <t>1.定量指标：</t>
    </r>
    <r>
      <rPr>
        <sz val="10"/>
        <rFont val="宋体"/>
        <family val="3"/>
        <charset val="134"/>
      </rPr>
      <t>偏差率≤10%，扣30%；偏差率≤20%，扣60%，偏差率超过30%，扣100%，则该项指标不得分</t>
    </r>
    <r>
      <rPr>
        <b/>
        <sz val="10"/>
        <rFont val="宋体"/>
        <family val="3"/>
        <charset val="134"/>
      </rPr>
      <t xml:space="preserve">
2.定性指标：</t>
    </r>
    <r>
      <rPr>
        <sz val="10"/>
        <rFont val="宋体"/>
        <family val="3"/>
        <charset val="134"/>
      </rPr>
      <t>根据指标完成情况分为：</t>
    </r>
    <r>
      <rPr>
        <b/>
        <sz val="10"/>
        <rFont val="宋体"/>
        <family val="3"/>
        <charset val="134"/>
      </rPr>
      <t>达成预期指标、基本达成预期指标且效果较好效果、部分达成预期指标且具有一定效果、未达成预期指标且效果较差</t>
    </r>
    <r>
      <rPr>
        <sz val="10"/>
        <rFont val="宋体"/>
        <family val="3"/>
        <charset val="134"/>
      </rPr>
      <t>四档，分别按照该指标对应分值区间100-90%(含90%)、90-75%(含75%)、75-60%（含60%）、60-0%合理确定分值。</t>
    </r>
  </si>
  <si>
    <t>修缮后的屋顶，符合施工验收的质量标准，保障无漏水点</t>
  </si>
  <si>
    <t>时效指标</t>
  </si>
  <si>
    <t>完成施工方确认并签订合同</t>
  </si>
  <si>
    <t>5月</t>
  </si>
  <si>
    <t>如晚于规定时间完成，计算方法为：（13-实际完成月份）/（13-计划时间月份）*该指标分值，如计划5月份前完成，实际9月完成，分值为5分，（13-9）/(13-5)*5=2.14；如提前或已在规定时间完成，不扣分。</t>
  </si>
  <si>
    <t>完成全部施工，并通过质量验收</t>
  </si>
  <si>
    <t>6月</t>
  </si>
  <si>
    <t>成本指标</t>
  </si>
  <si>
    <t>竣工验收后一次性支付合同款</t>
  </si>
  <si>
    <t>不超预算控制数，该项成本指标得分；超过预算控制数，该项指标不得分。</t>
  </si>
  <si>
    <t>可持续影响指标</t>
  </si>
  <si>
    <t>通过修缮教育中心建筑屋顶防水层，为教育中心的办公环境、教学环境提供了保障</t>
  </si>
  <si>
    <t>满意度指标</t>
  </si>
  <si>
    <t>服务对象满意度标</t>
  </si>
  <si>
    <t>教育中心人员对施工情况的满意度</t>
  </si>
  <si>
    <r>
      <rPr>
        <b/>
        <sz val="10"/>
        <rFont val="宋体"/>
        <family val="3"/>
        <charset val="134"/>
      </rPr>
      <t>1.开展满意度调查</t>
    </r>
    <r>
      <rPr>
        <sz val="10"/>
        <rFont val="宋体"/>
        <family val="3"/>
        <charset val="134"/>
      </rPr>
      <t xml:space="preserve">：达到满意度年度指标值，该项指标可得分。
</t>
    </r>
    <r>
      <rPr>
        <b/>
        <sz val="10"/>
        <rFont val="宋体"/>
        <family val="3"/>
        <charset val="134"/>
      </rPr>
      <t>2.未开展满意度调查：若工作内容已完成</t>
    </r>
    <r>
      <rPr>
        <sz val="10"/>
        <rFont val="宋体"/>
        <family val="3"/>
        <charset val="134"/>
      </rPr>
      <t>，且未收到业务处室使用人员不满意的投诉，则按照该指标分值20%扣分；</t>
    </r>
    <r>
      <rPr>
        <b/>
        <sz val="10"/>
        <rFont val="宋体"/>
        <family val="3"/>
        <charset val="134"/>
      </rPr>
      <t>若工作内容未全部完成，</t>
    </r>
    <r>
      <rPr>
        <sz val="10"/>
        <rFont val="宋体"/>
        <family val="3"/>
        <charset val="134"/>
      </rPr>
      <t xml:space="preserve">则按照该指标分值的50%扣分
</t>
    </r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</si>
  <si>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</si>
  <si>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</si>
  <si>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北京市科技教育中心建筑屋顶防水层更新</t>
    <phoneticPr fontId="13" type="noConversion"/>
  </si>
  <si>
    <t>北京市科技教育中心（北京市科学技术协会党校）</t>
    <phoneticPr fontId="13" type="noConversion"/>
  </si>
  <si>
    <t>——</t>
  </si>
  <si>
    <t>——</t>
    <phoneticPr fontId="13" type="noConversion"/>
  </si>
  <si>
    <t>6300平米</t>
    <phoneticPr fontId="13" type="noConversion"/>
  </si>
  <si>
    <t>目前刚完成防水维修，保障时间较短，后续年度通过雨季检测防水质量</t>
    <phoneticPr fontId="13" type="noConversion"/>
  </si>
  <si>
    <t>效益指标</t>
    <phoneticPr fontId="13" type="noConversion"/>
  </si>
  <si>
    <t>续上页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</si>
</sst>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14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8"/>
      <color theme="1"/>
      <name val="华文中宋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8290963469344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2" borderId="0" xfId="3" applyFont="1" applyFill="1" applyAlignment="1">
      <alignment horizontal="center" vertical="center"/>
    </xf>
    <xf numFmtId="0" fontId="4" fillId="2" borderId="0" xfId="3" applyFont="1" applyFill="1">
      <alignment vertical="center"/>
    </xf>
    <xf numFmtId="0" fontId="9" fillId="2" borderId="0" xfId="3" applyFont="1" applyFill="1" applyAlignment="1">
      <alignment horizontal="center" vertical="center"/>
    </xf>
    <xf numFmtId="0" fontId="9" fillId="2" borderId="0" xfId="3" applyFont="1" applyFill="1" applyAlignment="1">
      <alignment vertical="center" wrapText="1"/>
    </xf>
    <xf numFmtId="0" fontId="9" fillId="2" borderId="0" xfId="3" applyFont="1" applyFill="1">
      <alignment vertical="center"/>
    </xf>
    <xf numFmtId="0" fontId="9" fillId="2" borderId="0" xfId="3" applyFont="1" applyFill="1" applyAlignment="1">
      <alignment horizontal="left" vertical="center" wrapText="1"/>
    </xf>
    <xf numFmtId="178" fontId="8" fillId="0" borderId="2" xfId="0" applyNumberFormat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10" fontId="5" fillId="0" borderId="2" xfId="1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textRotation="255" wrapText="1"/>
    </xf>
    <xf numFmtId="0" fontId="5" fillId="0" borderId="2" xfId="0" applyFont="1" applyBorder="1" applyAlignment="1">
      <alignment horizontal="center" vertical="center" textRotation="255" wrapText="1"/>
    </xf>
  </cellXfs>
  <cellStyles count="4">
    <cellStyle name="百分比" xfId="1" builtinId="5"/>
    <cellStyle name="常规" xfId="0" builtinId="0"/>
    <cellStyle name="常规 2" xfId="2" xr:uid="{00000000-0005-0000-0000-000031000000}"/>
    <cellStyle name="常规 5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view="pageBreakPreview" zoomScale="60" zoomScaleNormal="100" workbookViewId="0">
      <selection activeCell="I20" sqref="I20"/>
    </sheetView>
  </sheetViews>
  <sheetFormatPr defaultColWidth="9" defaultRowHeight="14" x14ac:dyDescent="0.3"/>
  <cols>
    <col min="5" max="5" width="10.75" customWidth="1"/>
    <col min="6" max="6" width="10.25" customWidth="1"/>
    <col min="7" max="7" width="12.08203125" customWidth="1"/>
    <col min="8" max="8" width="7.33203125" customWidth="1"/>
    <col min="9" max="9" width="8" customWidth="1"/>
    <col min="10" max="10" width="7.9140625" customWidth="1"/>
    <col min="12" max="12" width="48.4140625" style="2" hidden="1" customWidth="1"/>
    <col min="15" max="15" width="12.9140625"/>
  </cols>
  <sheetData>
    <row r="1" spans="1:12" ht="25.5" x14ac:dyDescent="0.3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2" x14ac:dyDescent="0.3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2" x14ac:dyDescent="0.3">
      <c r="A3" s="16" t="s">
        <v>2</v>
      </c>
      <c r="B3" s="16"/>
      <c r="C3" s="16" t="s">
        <v>62</v>
      </c>
      <c r="D3" s="16"/>
      <c r="E3" s="16"/>
      <c r="F3" s="16"/>
      <c r="G3" s="16"/>
      <c r="H3" s="16"/>
      <c r="I3" s="16"/>
      <c r="J3" s="16"/>
      <c r="K3" s="16"/>
    </row>
    <row r="4" spans="1:12" ht="32.5" customHeight="1" x14ac:dyDescent="0.3">
      <c r="A4" s="16" t="s">
        <v>3</v>
      </c>
      <c r="B4" s="16"/>
      <c r="C4" s="16" t="s">
        <v>4</v>
      </c>
      <c r="D4" s="16"/>
      <c r="E4" s="16"/>
      <c r="F4" s="16"/>
      <c r="G4" s="3" t="s">
        <v>5</v>
      </c>
      <c r="H4" s="16" t="s">
        <v>63</v>
      </c>
      <c r="I4" s="16"/>
      <c r="J4" s="16"/>
      <c r="K4" s="16"/>
    </row>
    <row r="5" spans="1:12" x14ac:dyDescent="0.3">
      <c r="A5" s="16" t="s">
        <v>6</v>
      </c>
      <c r="B5" s="16"/>
      <c r="C5" s="16" t="s">
        <v>7</v>
      </c>
      <c r="D5" s="16"/>
      <c r="E5" s="16"/>
      <c r="F5" s="16"/>
      <c r="G5" s="3" t="s">
        <v>8</v>
      </c>
      <c r="H5" s="16">
        <v>69249685</v>
      </c>
      <c r="I5" s="16"/>
      <c r="J5" s="16"/>
      <c r="K5" s="16"/>
    </row>
    <row r="6" spans="1:12" ht="14" customHeight="1" x14ac:dyDescent="0.3">
      <c r="A6" s="24" t="s">
        <v>9</v>
      </c>
      <c r="B6" s="25"/>
      <c r="C6" s="17"/>
      <c r="D6" s="17"/>
      <c r="E6" s="3" t="s">
        <v>10</v>
      </c>
      <c r="F6" s="3" t="s">
        <v>11</v>
      </c>
      <c r="G6" s="3" t="s">
        <v>12</v>
      </c>
      <c r="H6" s="3" t="s">
        <v>13</v>
      </c>
      <c r="I6" s="16" t="s">
        <v>14</v>
      </c>
      <c r="J6" s="16"/>
      <c r="K6" s="3" t="s">
        <v>15</v>
      </c>
    </row>
    <row r="7" spans="1:12" x14ac:dyDescent="0.3">
      <c r="A7" s="26"/>
      <c r="B7" s="27"/>
      <c r="C7" s="18" t="s">
        <v>16</v>
      </c>
      <c r="D7" s="18"/>
      <c r="E7" s="4">
        <v>71.073385999999999</v>
      </c>
      <c r="F7" s="4">
        <v>71.073385999999999</v>
      </c>
      <c r="G7" s="4">
        <v>70.831350999999998</v>
      </c>
      <c r="H7" s="3">
        <v>10</v>
      </c>
      <c r="I7" s="19">
        <f>G7/F7</f>
        <v>0.99659457620324998</v>
      </c>
      <c r="J7" s="19"/>
      <c r="K7" s="4">
        <f>I7*H7</f>
        <v>9.9659457620325007</v>
      </c>
      <c r="L7" s="6" t="s">
        <v>17</v>
      </c>
    </row>
    <row r="8" spans="1:12" x14ac:dyDescent="0.3">
      <c r="A8" s="26"/>
      <c r="B8" s="27"/>
      <c r="C8" s="16" t="s">
        <v>18</v>
      </c>
      <c r="D8" s="16"/>
      <c r="E8" s="4">
        <v>71.073385999999999</v>
      </c>
      <c r="F8" s="4">
        <v>71.073385999999999</v>
      </c>
      <c r="G8" s="4">
        <v>70.831350999999998</v>
      </c>
      <c r="H8" s="3" t="s">
        <v>65</v>
      </c>
      <c r="I8" s="19" t="s">
        <v>64</v>
      </c>
      <c r="J8" s="19"/>
      <c r="K8" s="3" t="s">
        <v>65</v>
      </c>
      <c r="L8" s="7" t="s">
        <v>19</v>
      </c>
    </row>
    <row r="9" spans="1:12" x14ac:dyDescent="0.3">
      <c r="A9" s="26"/>
      <c r="B9" s="27"/>
      <c r="C9" s="16" t="s">
        <v>20</v>
      </c>
      <c r="D9" s="16"/>
      <c r="E9" s="4">
        <v>0</v>
      </c>
      <c r="F9" s="4">
        <v>0</v>
      </c>
      <c r="G9" s="4">
        <v>0</v>
      </c>
      <c r="H9" s="3" t="s">
        <v>65</v>
      </c>
      <c r="I9" s="19" t="s">
        <v>64</v>
      </c>
      <c r="J9" s="19"/>
      <c r="K9" s="3" t="s">
        <v>65</v>
      </c>
    </row>
    <row r="10" spans="1:12" x14ac:dyDescent="0.3">
      <c r="A10" s="28"/>
      <c r="B10" s="29"/>
      <c r="C10" s="16" t="s">
        <v>21</v>
      </c>
      <c r="D10" s="16"/>
      <c r="E10" s="4">
        <v>0</v>
      </c>
      <c r="F10" s="4">
        <v>0</v>
      </c>
      <c r="G10" s="4">
        <v>0</v>
      </c>
      <c r="H10" s="3" t="s">
        <v>65</v>
      </c>
      <c r="I10" s="19" t="s">
        <v>64</v>
      </c>
      <c r="J10" s="19"/>
      <c r="K10" s="3" t="s">
        <v>65</v>
      </c>
    </row>
    <row r="11" spans="1:12" x14ac:dyDescent="0.3">
      <c r="A11" s="16" t="s">
        <v>22</v>
      </c>
      <c r="B11" s="16" t="s">
        <v>23</v>
      </c>
      <c r="C11" s="16"/>
      <c r="D11" s="16"/>
      <c r="E11" s="16"/>
      <c r="F11" s="16"/>
      <c r="G11" s="16" t="s">
        <v>24</v>
      </c>
      <c r="H11" s="16"/>
      <c r="I11" s="16"/>
      <c r="J11" s="16"/>
      <c r="K11" s="16"/>
    </row>
    <row r="12" spans="1:12" ht="57.9" customHeight="1" x14ac:dyDescent="0.3">
      <c r="A12" s="16"/>
      <c r="B12" s="16" t="s">
        <v>25</v>
      </c>
      <c r="C12" s="16"/>
      <c r="D12" s="16"/>
      <c r="E12" s="16"/>
      <c r="F12" s="16"/>
      <c r="G12" s="16" t="s">
        <v>26</v>
      </c>
      <c r="H12" s="16"/>
      <c r="I12" s="16"/>
      <c r="J12" s="16"/>
      <c r="K12" s="16"/>
    </row>
    <row r="13" spans="1:12" ht="25.25" customHeight="1" x14ac:dyDescent="0.3">
      <c r="A13" s="32" t="s">
        <v>27</v>
      </c>
      <c r="B13" s="3" t="s">
        <v>28</v>
      </c>
      <c r="C13" s="3" t="s">
        <v>29</v>
      </c>
      <c r="D13" s="16" t="s">
        <v>30</v>
      </c>
      <c r="E13" s="16"/>
      <c r="F13" s="3" t="s">
        <v>31</v>
      </c>
      <c r="G13" s="3" t="s">
        <v>32</v>
      </c>
      <c r="H13" s="3" t="s">
        <v>13</v>
      </c>
      <c r="I13" s="3" t="s">
        <v>15</v>
      </c>
      <c r="J13" s="16" t="s">
        <v>33</v>
      </c>
      <c r="K13" s="16"/>
      <c r="L13" s="8" t="s">
        <v>34</v>
      </c>
    </row>
    <row r="14" spans="1:12" ht="44" customHeight="1" x14ac:dyDescent="0.3">
      <c r="A14" s="32"/>
      <c r="B14" s="16" t="s">
        <v>35</v>
      </c>
      <c r="C14" s="3" t="s">
        <v>36</v>
      </c>
      <c r="D14" s="20" t="s">
        <v>37</v>
      </c>
      <c r="E14" s="20"/>
      <c r="F14" s="3" t="s">
        <v>66</v>
      </c>
      <c r="G14" s="3" t="s">
        <v>66</v>
      </c>
      <c r="H14" s="3">
        <v>15</v>
      </c>
      <c r="I14" s="4">
        <v>15</v>
      </c>
      <c r="J14" s="16"/>
      <c r="K14" s="16"/>
      <c r="L14" s="9" t="s">
        <v>38</v>
      </c>
    </row>
    <row r="15" spans="1:12" ht="76.5" customHeight="1" x14ac:dyDescent="0.3">
      <c r="A15" s="32"/>
      <c r="B15" s="16"/>
      <c r="C15" s="16" t="s">
        <v>39</v>
      </c>
      <c r="D15" s="20" t="s">
        <v>40</v>
      </c>
      <c r="E15" s="20"/>
      <c r="F15" s="3" t="s">
        <v>41</v>
      </c>
      <c r="G15" s="3" t="s">
        <v>42</v>
      </c>
      <c r="H15" s="3">
        <v>8</v>
      </c>
      <c r="I15" s="4">
        <v>7</v>
      </c>
      <c r="J15" s="30" t="s">
        <v>67</v>
      </c>
      <c r="K15" s="30"/>
      <c r="L15" s="10" t="s">
        <v>43</v>
      </c>
    </row>
    <row r="16" spans="1:12" ht="71.5" customHeight="1" x14ac:dyDescent="0.3">
      <c r="A16" s="32"/>
      <c r="B16" s="16"/>
      <c r="C16" s="16"/>
      <c r="D16" s="20" t="s">
        <v>44</v>
      </c>
      <c r="E16" s="20"/>
      <c r="F16" s="3" t="s">
        <v>41</v>
      </c>
      <c r="G16" s="3" t="s">
        <v>42</v>
      </c>
      <c r="H16" s="3">
        <v>7</v>
      </c>
      <c r="I16" s="4">
        <v>6</v>
      </c>
      <c r="J16" s="30" t="s">
        <v>67</v>
      </c>
      <c r="K16" s="30"/>
    </row>
    <row r="17" spans="1:12" ht="40" customHeight="1" x14ac:dyDescent="0.3">
      <c r="A17" s="32"/>
      <c r="B17" s="16"/>
      <c r="C17" s="16" t="s">
        <v>45</v>
      </c>
      <c r="D17" s="20" t="s">
        <v>46</v>
      </c>
      <c r="E17" s="20"/>
      <c r="F17" s="3" t="s">
        <v>47</v>
      </c>
      <c r="G17" s="3" t="s">
        <v>47</v>
      </c>
      <c r="H17" s="3">
        <v>5</v>
      </c>
      <c r="I17" s="4">
        <v>5</v>
      </c>
      <c r="J17" s="30"/>
      <c r="K17" s="30"/>
      <c r="L17" s="7" t="s">
        <v>48</v>
      </c>
    </row>
    <row r="18" spans="1:12" ht="40" customHeight="1" x14ac:dyDescent="0.3">
      <c r="A18" s="32"/>
      <c r="B18" s="16"/>
      <c r="C18" s="16"/>
      <c r="D18" s="20" t="s">
        <v>49</v>
      </c>
      <c r="E18" s="20"/>
      <c r="F18" s="3" t="s">
        <v>50</v>
      </c>
      <c r="G18" s="3" t="s">
        <v>50</v>
      </c>
      <c r="H18" s="3">
        <v>5</v>
      </c>
      <c r="I18" s="4">
        <v>5</v>
      </c>
      <c r="J18" s="30"/>
      <c r="K18" s="30"/>
    </row>
    <row r="19" spans="1:12" ht="42.5" customHeight="1" x14ac:dyDescent="0.3">
      <c r="A19" s="32" t="s">
        <v>69</v>
      </c>
      <c r="B19" s="31" t="s">
        <v>69</v>
      </c>
      <c r="C19" s="3" t="s">
        <v>51</v>
      </c>
      <c r="D19" s="20" t="s">
        <v>52</v>
      </c>
      <c r="E19" s="20"/>
      <c r="F19" s="3">
        <v>71.073385999999999</v>
      </c>
      <c r="G19" s="3">
        <v>70.831350999999998</v>
      </c>
      <c r="H19" s="3">
        <v>10</v>
      </c>
      <c r="I19" s="4">
        <v>10</v>
      </c>
      <c r="J19" s="30"/>
      <c r="K19" s="30"/>
      <c r="L19" s="7" t="s">
        <v>53</v>
      </c>
    </row>
    <row r="20" spans="1:12" ht="86" customHeight="1" x14ac:dyDescent="0.3">
      <c r="A20" s="32"/>
      <c r="B20" s="3" t="s">
        <v>68</v>
      </c>
      <c r="C20" s="3" t="s">
        <v>54</v>
      </c>
      <c r="D20" s="20" t="s">
        <v>55</v>
      </c>
      <c r="E20" s="20"/>
      <c r="F20" s="3" t="s">
        <v>41</v>
      </c>
      <c r="G20" s="3" t="s">
        <v>42</v>
      </c>
      <c r="H20" s="3">
        <v>30</v>
      </c>
      <c r="I20" s="4">
        <v>28</v>
      </c>
      <c r="J20" s="30" t="s">
        <v>67</v>
      </c>
      <c r="K20" s="30"/>
    </row>
    <row r="21" spans="1:12" ht="78.5" customHeight="1" x14ac:dyDescent="0.3">
      <c r="A21" s="32"/>
      <c r="B21" s="3" t="s">
        <v>56</v>
      </c>
      <c r="C21" s="3" t="s">
        <v>57</v>
      </c>
      <c r="D21" s="20" t="s">
        <v>58</v>
      </c>
      <c r="E21" s="20"/>
      <c r="F21" s="3">
        <v>95</v>
      </c>
      <c r="G21" s="3">
        <v>95</v>
      </c>
      <c r="H21" s="3">
        <v>10</v>
      </c>
      <c r="I21" s="4">
        <v>9</v>
      </c>
      <c r="J21" s="30" t="s">
        <v>67</v>
      </c>
      <c r="K21" s="30"/>
      <c r="L21" s="11" t="s">
        <v>59</v>
      </c>
    </row>
    <row r="22" spans="1:12" s="1" customFormat="1" x14ac:dyDescent="0.3">
      <c r="A22" s="21" t="s">
        <v>60</v>
      </c>
      <c r="B22" s="21"/>
      <c r="C22" s="21"/>
      <c r="D22" s="21"/>
      <c r="E22" s="21"/>
      <c r="F22" s="21"/>
      <c r="G22" s="21"/>
      <c r="H22" s="5">
        <v>100</v>
      </c>
      <c r="I22" s="12">
        <v>94.97</v>
      </c>
      <c r="J22" s="22"/>
      <c r="K22" s="22"/>
      <c r="L22" s="13"/>
    </row>
    <row r="23" spans="1:12" ht="108" customHeight="1" x14ac:dyDescent="0.3">
      <c r="A23" s="23" t="s">
        <v>61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</row>
  </sheetData>
  <mergeCells count="52">
    <mergeCell ref="A22:G22"/>
    <mergeCell ref="J22:K22"/>
    <mergeCell ref="A23:K23"/>
    <mergeCell ref="A11:A12"/>
    <mergeCell ref="C15:C16"/>
    <mergeCell ref="C17:C18"/>
    <mergeCell ref="B14:B18"/>
    <mergeCell ref="A13:A18"/>
    <mergeCell ref="A19:A21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A5:B5"/>
    <mergeCell ref="C5:F5"/>
    <mergeCell ref="H5:K5"/>
    <mergeCell ref="C6:D6"/>
    <mergeCell ref="I6:J6"/>
    <mergeCell ref="A1:K1"/>
    <mergeCell ref="A2:K2"/>
    <mergeCell ref="A3:B3"/>
    <mergeCell ref="C3:K3"/>
    <mergeCell ref="A4:B4"/>
    <mergeCell ref="C4:F4"/>
    <mergeCell ref="H4:K4"/>
  </mergeCells>
  <phoneticPr fontId="1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马骄</cp:lastModifiedBy>
  <cp:lastPrinted>2023-06-01T09:05:24Z</cp:lastPrinted>
  <dcterms:created xsi:type="dcterms:W3CDTF">2021-04-12T11:24:00Z</dcterms:created>
  <dcterms:modified xsi:type="dcterms:W3CDTF">2023-06-01T09:21:04Z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2052-11.1.0.14309</vt:lpwstr>
  </property>
</Properties>
</file>