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10091\Desktop\2023年工作\5-4\市科协自评\定稿-以提交为准\"/>
    </mc:Choice>
  </mc:AlternateContent>
  <xr:revisionPtr revIDLastSave="0" documentId="13_ncr:1_{95BE946E-0330-4A7D-97B4-83A02C3F794E}" xr6:coauthVersionLast="47" xr6:coauthVersionMax="47" xr10:uidLastSave="{00000000-0000-0000-0000-000000000000}"/>
  <bookViews>
    <workbookView xWindow="-110" yWindow="-110" windowWidth="22620" windowHeight="13500" xr2:uid="{00000000-000D-0000-FFFF-FFFF00000000}"/>
  </bookViews>
  <sheets>
    <sheet name="自评表" sheetId="1" r:id="rId1"/>
  </sheets>
  <definedNames>
    <definedName name="_xlnm.Print_Area" localSheetId="0">自评表!$A$1:$K$37</definedName>
  </definedNames>
  <calcPr calcId="191029"/>
</workbook>
</file>

<file path=xl/calcChain.xml><?xml version="1.0" encoding="utf-8"?>
<calcChain xmlns="http://schemas.openxmlformats.org/spreadsheetml/2006/main">
  <c r="I37" i="1" l="1"/>
  <c r="I8" i="1"/>
  <c r="I7" i="1"/>
  <c r="K7" i="1" s="1"/>
</calcChain>
</file>

<file path=xl/sharedStrings.xml><?xml version="1.0" encoding="utf-8"?>
<sst xmlns="http://schemas.openxmlformats.org/spreadsheetml/2006/main" count="129" uniqueCount="109">
  <si>
    <t>项目支出绩效自评表</t>
  </si>
  <si>
    <t>（2022年度）</t>
  </si>
  <si>
    <t>项目名称</t>
  </si>
  <si>
    <t>主管部门</t>
  </si>
  <si>
    <t>北京市科学技术协会</t>
  </si>
  <si>
    <t>实施单位</t>
  </si>
  <si>
    <t>北京市科技教育中心（北京市科学技术协会党校）</t>
  </si>
  <si>
    <t>项目负责人</t>
  </si>
  <si>
    <t>赵兰兰</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</si>
  <si>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</si>
  <si>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</si>
  <si>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</si>
  <si>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</si>
  <si>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</si>
  <si>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</si>
  <si>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</si>
  <si>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</si>
  <si>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</si>
  <si>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</si>
  <si>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</si>
  <si>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</si>
  <si>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</si>
  <si>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</si>
  <si>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</si>
  <si>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</si>
  <si>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</si>
  <si>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</si>
  <si>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</si>
  <si>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</si>
  <si>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</si>
  <si>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</si>
  <si>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</si>
  <si>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</si>
  <si>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</si>
  <si>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专题培训人数（人次）</t>
  </si>
  <si>
    <t>专题培训班次（次）</t>
  </si>
  <si>
    <t>科学家精神及培训课程数量（门）</t>
  </si>
  <si>
    <t>教学模式创新数量（门）</t>
  </si>
  <si>
    <t>专题培训天数（天）</t>
  </si>
  <si>
    <t>新增教学设备（件）</t>
  </si>
  <si>
    <t>改造培训场地面积（平方米）</t>
  </si>
  <si>
    <t>改造会议室、报告厅和图书室数量（间）</t>
  </si>
  <si>
    <t>质量指标</t>
  </si>
  <si>
    <t>培训覆盖率（%）</t>
  </si>
  <si>
    <t>≥60%</t>
  </si>
  <si>
    <t>培训合格率（%）</t>
  </si>
  <si>
    <t>≥90%</t>
  </si>
  <si>
    <t>未考核</t>
  </si>
  <si>
    <t>培训参与度（%）</t>
  </si>
  <si>
    <t>≥85%</t>
  </si>
  <si>
    <t>会议室、报告厅和图书室升级改造质量符合工程方面相关要求，改造后可满足培训需求</t>
  </si>
  <si>
    <t>优良中低差</t>
  </si>
  <si>
    <t>优</t>
  </si>
  <si>
    <t>时效指标</t>
  </si>
  <si>
    <t>沉浸式教学项目签订合同后完成时间</t>
  </si>
  <si>
    <t>≤6月</t>
  </si>
  <si>
    <t>11月</t>
  </si>
  <si>
    <t>2022年受疫情影响，沉浸式教学项目，未能按期完成。后续年度将充分考虑整体情况，完善目标值设定</t>
  </si>
  <si>
    <t>会议室、报告厅和图书室升级改造完成时间</t>
  </si>
  <si>
    <t>2022年10月底之前</t>
  </si>
  <si>
    <t>2022年受疫情影响，会议室、报告厅和图书室升级改造完成时间，未能按期完成。后续年度将充分考虑整体情况，完善目标值设定</t>
  </si>
  <si>
    <t>讲座及专题班培训时间</t>
  </si>
  <si>
    <t>2022年12月底之前</t>
  </si>
  <si>
    <t>12月底之前</t>
  </si>
  <si>
    <t>成本指标</t>
  </si>
  <si>
    <t>人均培训费预算控制数（元/人）</t>
  </si>
  <si>
    <t>≤550</t>
  </si>
  <si>
    <t>550元/人天</t>
  </si>
  <si>
    <t>单个沉浸式教学课件开发成本（万元/个）</t>
  </si>
  <si>
    <t>≤45万</t>
  </si>
  <si>
    <t>44万</t>
  </si>
  <si>
    <t>支付会议室、报告厅和图书室升级改造合同款</t>
  </si>
  <si>
    <t>≤96.5136万</t>
  </si>
  <si>
    <t>87.71万元</t>
  </si>
  <si>
    <t>社会效益指标</t>
  </si>
  <si>
    <t>开展科学家精神及培训，大力弘扬科学家精神，提升对青少年、青年科技工作者的政治引领能力</t>
  </si>
  <si>
    <t>专题培训人数增长率</t>
  </si>
  <si>
    <t>≥10%</t>
  </si>
  <si>
    <t>增加沉浸式教学手段、创新教学模式，提升培训效果，促进科学精神的传播、引导</t>
  </si>
  <si>
    <t>良</t>
  </si>
  <si>
    <t>满意度指标</t>
  </si>
  <si>
    <t>服务对象满意度标</t>
  </si>
  <si>
    <t>受训学员满意度（%）</t>
  </si>
  <si>
    <t>教育中心人员对施工情况的满意度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</si>
  <si>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</si>
  <si>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</si>
  <si>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1、通过咨询与调研，丰富课程库和师资库，联合高校科协、区科协等基层科协，完成20场“科学家精神进校园”专题讲座，大力弘扬科学家精神；通过对科协系统干部、科技工作者、基层科普干部开展的6期培训，将国情调研、深度研究与政治引领深度融合开展专题培训，教育引导广大党员干部和科技工作者自觉用习近平新时代中国特色社会主义思想武装头脑、指导实践、推动工作；联合兄弟省市科协党校开展2期异地培训和交流，学习外省市开展科协工作的新思路、新方法，互通资源，搭建高水平的开放共享渠道和交流平台，提高解决实际问题、为科技工作者办实事的能力素质。
2、联合专业机构，装配沉浸式课堂教学设备，利用声、光、电等多媒体设施进行呈现，在教室内高度还原科学家一生所走过的历程，围绕2位科学家的事迹，制作2期课程，丰富教学手段，提高教学效果，弘扬科学家精神。
3、完成5间会议室、报告厅和图书室进行升级改造，扩展和提升教学功能，满足培训需求。</t>
    <phoneticPr fontId="3" type="noConversion"/>
  </si>
  <si>
    <t>1.通过对党校、科学家精神教育基地的咨询与调研，丰富了课程库和师资库。通过完成预期培训，弘扬科学家精神，提升广大党员干部及科技工作者的政治素养和专业能力。
2.联合专业机构，装配沉浸式课堂教学设备，利用声、光、电等多媒体设施进行呈现，在教室内高度还原科学家一生所走过的历程，围绕2位科学家的事迹，制作2期课程，丰富教学手段，提高教学效果，弘扬科学家精神。
3.完成了5间会议室、报告厅和图书室的升级改造，扩展提升了教学功能，有效满足了培训需求。</t>
    <phoneticPr fontId="3" type="noConversion"/>
  </si>
  <si>
    <t>北京市科学技术协会党校功能提升</t>
    <phoneticPr fontId="3" type="noConversion"/>
  </si>
  <si>
    <t>——</t>
  </si>
  <si>
    <t>——</t>
    <phoneticPr fontId="3" type="noConversion"/>
  </si>
  <si>
    <t>由于采用了线上培训，所以人数很多。后续年度将充分考虑线上培训人数</t>
    <phoneticPr fontId="3" type="noConversion"/>
  </si>
  <si>
    <t>2022年受疫情影响，增加沉浸式教学后，暂未使用该方式。后续年度将充分利用多媒体教学方式，丰富培训内容</t>
    <phoneticPr fontId="3" type="noConversion"/>
  </si>
  <si>
    <t>744人次</t>
    <phoneticPr fontId="3" type="noConversion"/>
  </si>
  <si>
    <t>4778人次</t>
    <phoneticPr fontId="3" type="noConversion"/>
  </si>
  <si>
    <t>8次</t>
    <phoneticPr fontId="3" type="noConversion"/>
  </si>
  <si>
    <t>12次</t>
    <phoneticPr fontId="3" type="noConversion"/>
  </si>
  <si>
    <t>40门</t>
    <phoneticPr fontId="3" type="noConversion"/>
  </si>
  <si>
    <t>2门</t>
    <phoneticPr fontId="3" type="noConversion"/>
  </si>
  <si>
    <t>0门</t>
    <phoneticPr fontId="3" type="noConversion"/>
  </si>
  <si>
    <t>22天</t>
    <phoneticPr fontId="3" type="noConversion"/>
  </si>
  <si>
    <t>22.5天</t>
    <phoneticPr fontId="3" type="noConversion"/>
  </si>
  <si>
    <t>150件</t>
    <phoneticPr fontId="3" type="noConversion"/>
  </si>
  <si>
    <t>2022年受疫情影响，未对培训进行线下考核，以后年度将充分考虑各种培训情况，适当选择线上培训考核方式</t>
    <phoneticPr fontId="3" type="noConversion"/>
  </si>
  <si>
    <t>有些未报名学员也参与在线直播培训。后续年度要对预期报名情况合理设定</t>
    <phoneticPr fontId="3" type="noConversion"/>
  </si>
  <si>
    <t>在线直播造成了人数的大量增长，后续年度将充分考虑线上培训增长率</t>
    <phoneticPr fontId="3" type="noConversion"/>
  </si>
  <si>
    <t>续上页</t>
  </si>
  <si>
    <t>12月</t>
    <phoneticPr fontId="3" type="noConversion"/>
  </si>
  <si>
    <t>效益指标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</si>
</sst>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x14ac:knownFonts="1">
    <font>
      <sz val="11"/>
      <color theme="1"/>
      <name val="等线"/>
      <charset val="134"/>
      <scheme val="minor"/>
    </font>
    <font>
      <sz val="10"/>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
      <sz val="11"/>
      <name val="等线"/>
      <family val="3"/>
      <charset val="134"/>
      <scheme val="minor"/>
    </font>
    <font>
      <b/>
      <sz val="10"/>
      <name val="宋体"/>
      <family val="3"/>
      <charset val="134"/>
    </font>
    <font>
      <b/>
      <sz val="11"/>
      <name val="等线"/>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indexed="8"/>
      </top>
      <bottom style="thin">
        <color indexed="8"/>
      </bottom>
      <diagonal/>
    </border>
    <border>
      <left/>
      <right/>
      <top style="thin">
        <color indexed="8"/>
      </top>
      <bottom style="thin">
        <color indexed="8"/>
      </bottom>
      <diagonal/>
    </border>
    <border>
      <left/>
      <right style="thin">
        <color auto="1"/>
      </right>
      <top style="thin">
        <color indexed="8"/>
      </top>
      <bottom style="thin">
        <color indexed="8"/>
      </bottom>
      <diagonal/>
    </border>
    <border diagonalDown="1">
      <left style="thin">
        <color auto="1"/>
      </left>
      <right style="thin">
        <color auto="1"/>
      </right>
      <top style="thin">
        <color auto="1"/>
      </top>
      <bottom style="thin">
        <color auto="1"/>
      </bottom>
      <diagonal style="thin">
        <color auto="1"/>
      </diagonal>
    </border>
    <border>
      <left/>
      <right/>
      <top style="thin">
        <color auto="1"/>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cellStyleXfs>
  <cellXfs count="24">
    <xf numFmtId="0" fontId="0" fillId="0" borderId="0" xfId="0">
      <alignment vertical="center"/>
    </xf>
    <xf numFmtId="0" fontId="5" fillId="0" borderId="0" xfId="0" applyFont="1">
      <alignment vertical="center"/>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7" fillId="0" borderId="0" xfId="0" applyFont="1">
      <alignment vertical="center"/>
    </xf>
    <xf numFmtId="0" fontId="1" fillId="0" borderId="8" xfId="0" applyFont="1" applyBorder="1" applyAlignment="1">
      <alignment horizontal="center" vertical="center" wrapText="1"/>
    </xf>
    <xf numFmtId="176" fontId="1" fillId="0" borderId="8" xfId="0" applyNumberFormat="1" applyFont="1" applyBorder="1" applyAlignment="1">
      <alignment horizontal="center" vertical="center" wrapText="1"/>
    </xf>
    <xf numFmtId="9" fontId="1" fillId="0" borderId="8" xfId="0" applyNumberFormat="1" applyFont="1" applyBorder="1" applyAlignment="1">
      <alignment horizontal="center" vertical="center" wrapText="1"/>
    </xf>
    <xf numFmtId="0" fontId="1" fillId="0" borderId="8" xfId="0" applyFont="1" applyBorder="1" applyAlignment="1">
      <alignment horizontal="center" vertical="center" textRotation="255" wrapText="1"/>
    </xf>
    <xf numFmtId="0" fontId="4"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6" fillId="0" borderId="2"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vertical="center" textRotation="255" wrapText="1"/>
    </xf>
    <xf numFmtId="0" fontId="1" fillId="0" borderId="8" xfId="0" applyFont="1" applyBorder="1" applyAlignment="1">
      <alignment horizontal="justify" vertical="center" wrapText="1"/>
    </xf>
    <xf numFmtId="10" fontId="1" fillId="0" borderId="8" xfId="1" applyNumberFormat="1" applyFont="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view="pageBreakPreview" topLeftCell="A30" zoomScale="60" zoomScaleNormal="100" workbookViewId="0">
      <selection activeCell="J36" sqref="A6:K36"/>
    </sheetView>
  </sheetViews>
  <sheetFormatPr defaultColWidth="9" defaultRowHeight="14" x14ac:dyDescent="0.3"/>
  <cols>
    <col min="1" max="1" width="6.75" style="1" customWidth="1"/>
    <col min="2" max="2" width="9.6640625" style="1" customWidth="1"/>
    <col min="3" max="3" width="8.4140625" style="1" customWidth="1"/>
    <col min="4" max="4" width="8.58203125" style="1" customWidth="1"/>
    <col min="5" max="5" width="15" style="1" customWidth="1"/>
    <col min="6" max="6" width="18.5" style="1" customWidth="1"/>
    <col min="7" max="7" width="9.83203125" style="1" customWidth="1"/>
    <col min="8" max="8" width="6.33203125" style="1" customWidth="1"/>
    <col min="9" max="9" width="7.58203125" style="1" customWidth="1"/>
    <col min="10" max="10" width="6.08203125" style="1" customWidth="1"/>
    <col min="11" max="11" width="15.9140625" style="1" customWidth="1"/>
    <col min="12" max="16384" width="9" style="1"/>
  </cols>
  <sheetData>
    <row r="1" spans="1:11" ht="25.5" x14ac:dyDescent="0.3">
      <c r="A1" s="10" t="s">
        <v>0</v>
      </c>
      <c r="B1" s="10"/>
      <c r="C1" s="10"/>
      <c r="D1" s="10"/>
      <c r="E1" s="10"/>
      <c r="F1" s="10"/>
      <c r="G1" s="10"/>
      <c r="H1" s="10"/>
      <c r="I1" s="10"/>
      <c r="J1" s="10"/>
      <c r="K1" s="10"/>
    </row>
    <row r="2" spans="1:11" x14ac:dyDescent="0.3">
      <c r="A2" s="11" t="s">
        <v>1</v>
      </c>
      <c r="B2" s="11"/>
      <c r="C2" s="11"/>
      <c r="D2" s="11"/>
      <c r="E2" s="11"/>
      <c r="F2" s="11"/>
      <c r="G2" s="11"/>
      <c r="H2" s="11"/>
      <c r="I2" s="11"/>
      <c r="J2" s="11"/>
      <c r="K2" s="11"/>
    </row>
    <row r="3" spans="1:11" x14ac:dyDescent="0.3">
      <c r="A3" s="12" t="s">
        <v>2</v>
      </c>
      <c r="B3" s="12"/>
      <c r="C3" s="12" t="s">
        <v>88</v>
      </c>
      <c r="D3" s="12"/>
      <c r="E3" s="12"/>
      <c r="F3" s="12"/>
      <c r="G3" s="12"/>
      <c r="H3" s="12"/>
      <c r="I3" s="12"/>
      <c r="J3" s="12"/>
      <c r="K3" s="12"/>
    </row>
    <row r="4" spans="1:11" ht="35.5" customHeight="1" x14ac:dyDescent="0.3">
      <c r="A4" s="12" t="s">
        <v>3</v>
      </c>
      <c r="B4" s="12"/>
      <c r="C4" s="13" t="s">
        <v>4</v>
      </c>
      <c r="D4" s="14"/>
      <c r="E4" s="14"/>
      <c r="F4" s="15"/>
      <c r="G4" s="2" t="s">
        <v>5</v>
      </c>
      <c r="H4" s="13" t="s">
        <v>6</v>
      </c>
      <c r="I4" s="14"/>
      <c r="J4" s="14"/>
      <c r="K4" s="15"/>
    </row>
    <row r="5" spans="1:11" x14ac:dyDescent="0.3">
      <c r="A5" s="12" t="s">
        <v>7</v>
      </c>
      <c r="B5" s="12"/>
      <c r="C5" s="12" t="s">
        <v>8</v>
      </c>
      <c r="D5" s="12"/>
      <c r="E5" s="12"/>
      <c r="F5" s="12"/>
      <c r="G5" s="2" t="s">
        <v>9</v>
      </c>
      <c r="H5" s="12">
        <v>69202509</v>
      </c>
      <c r="I5" s="12"/>
      <c r="J5" s="12"/>
      <c r="K5" s="12"/>
    </row>
    <row r="6" spans="1:11" ht="14" customHeight="1" x14ac:dyDescent="0.3">
      <c r="A6" s="17" t="s">
        <v>10</v>
      </c>
      <c r="B6" s="17"/>
      <c r="C6" s="16"/>
      <c r="D6" s="16"/>
      <c r="E6" s="6" t="s">
        <v>11</v>
      </c>
      <c r="F6" s="6" t="s">
        <v>12</v>
      </c>
      <c r="G6" s="6" t="s">
        <v>13</v>
      </c>
      <c r="H6" s="6" t="s">
        <v>14</v>
      </c>
      <c r="I6" s="17" t="s">
        <v>15</v>
      </c>
      <c r="J6" s="17"/>
      <c r="K6" s="6" t="s">
        <v>16</v>
      </c>
    </row>
    <row r="7" spans="1:11" x14ac:dyDescent="0.3">
      <c r="A7" s="17"/>
      <c r="B7" s="17"/>
      <c r="C7" s="22" t="s">
        <v>17</v>
      </c>
      <c r="D7" s="22"/>
      <c r="E7" s="7">
        <v>420.58</v>
      </c>
      <c r="F7" s="7">
        <v>385.66095999999999</v>
      </c>
      <c r="G7" s="7">
        <v>369.131395</v>
      </c>
      <c r="H7" s="6">
        <v>10</v>
      </c>
      <c r="I7" s="23">
        <f>G7/F7</f>
        <v>0.95713964669900731</v>
      </c>
      <c r="J7" s="23"/>
      <c r="K7" s="7">
        <f>I7*10</f>
        <v>9.5713964669900733</v>
      </c>
    </row>
    <row r="8" spans="1:11" x14ac:dyDescent="0.3">
      <c r="A8" s="17"/>
      <c r="B8" s="17"/>
      <c r="C8" s="17" t="s">
        <v>18</v>
      </c>
      <c r="D8" s="17"/>
      <c r="E8" s="7">
        <v>420.58</v>
      </c>
      <c r="F8" s="7">
        <v>385.66095999999999</v>
      </c>
      <c r="G8" s="7">
        <v>369.131395</v>
      </c>
      <c r="H8" s="6" t="s">
        <v>90</v>
      </c>
      <c r="I8" s="23">
        <f>G8/F8</f>
        <v>0.95713964669900731</v>
      </c>
      <c r="J8" s="23"/>
      <c r="K8" s="6" t="s">
        <v>19</v>
      </c>
    </row>
    <row r="9" spans="1:11" x14ac:dyDescent="0.3">
      <c r="A9" s="17"/>
      <c r="B9" s="17"/>
      <c r="C9" s="17" t="s">
        <v>20</v>
      </c>
      <c r="D9" s="17"/>
      <c r="E9" s="7">
        <v>0</v>
      </c>
      <c r="F9" s="7">
        <v>0</v>
      </c>
      <c r="G9" s="7">
        <v>0</v>
      </c>
      <c r="H9" s="6" t="s">
        <v>90</v>
      </c>
      <c r="I9" s="23" t="s">
        <v>89</v>
      </c>
      <c r="J9" s="23"/>
      <c r="K9" s="6" t="s">
        <v>19</v>
      </c>
    </row>
    <row r="10" spans="1:11" x14ac:dyDescent="0.3">
      <c r="A10" s="17"/>
      <c r="B10" s="17"/>
      <c r="C10" s="17" t="s">
        <v>21</v>
      </c>
      <c r="D10" s="17"/>
      <c r="E10" s="7">
        <v>0</v>
      </c>
      <c r="F10" s="7">
        <v>0</v>
      </c>
      <c r="G10" s="7">
        <v>0</v>
      </c>
      <c r="H10" s="6" t="s">
        <v>90</v>
      </c>
      <c r="I10" s="23" t="s">
        <v>89</v>
      </c>
      <c r="J10" s="23"/>
      <c r="K10" s="6" t="s">
        <v>19</v>
      </c>
    </row>
    <row r="11" spans="1:11" ht="15" customHeight="1" x14ac:dyDescent="0.3">
      <c r="A11" s="17" t="s">
        <v>22</v>
      </c>
      <c r="B11" s="17" t="s">
        <v>23</v>
      </c>
      <c r="C11" s="17"/>
      <c r="D11" s="17"/>
      <c r="E11" s="17"/>
      <c r="F11" s="17"/>
      <c r="G11" s="17" t="s">
        <v>24</v>
      </c>
      <c r="H11" s="17"/>
      <c r="I11" s="17"/>
      <c r="J11" s="17"/>
      <c r="K11" s="17"/>
    </row>
    <row r="12" spans="1:11" ht="244" customHeight="1" x14ac:dyDescent="0.3">
      <c r="A12" s="17"/>
      <c r="B12" s="18" t="s">
        <v>86</v>
      </c>
      <c r="C12" s="18"/>
      <c r="D12" s="18"/>
      <c r="E12" s="18"/>
      <c r="F12" s="18"/>
      <c r="G12" s="18" t="s">
        <v>87</v>
      </c>
      <c r="H12" s="18"/>
      <c r="I12" s="18"/>
      <c r="J12" s="18"/>
      <c r="K12" s="18"/>
    </row>
    <row r="13" spans="1:11" ht="46" customHeight="1" x14ac:dyDescent="0.3">
      <c r="A13" s="9" t="s">
        <v>25</v>
      </c>
      <c r="B13" s="6" t="s">
        <v>26</v>
      </c>
      <c r="C13" s="6" t="s">
        <v>27</v>
      </c>
      <c r="D13" s="17" t="s">
        <v>28</v>
      </c>
      <c r="E13" s="17"/>
      <c r="F13" s="6" t="s">
        <v>29</v>
      </c>
      <c r="G13" s="6" t="s">
        <v>30</v>
      </c>
      <c r="H13" s="6" t="s">
        <v>14</v>
      </c>
      <c r="I13" s="6" t="s">
        <v>16</v>
      </c>
      <c r="J13" s="17" t="s">
        <v>31</v>
      </c>
      <c r="K13" s="17"/>
    </row>
    <row r="14" spans="1:11" ht="80.5" customHeight="1" x14ac:dyDescent="0.3">
      <c r="A14" s="9"/>
      <c r="B14" s="17" t="s">
        <v>32</v>
      </c>
      <c r="C14" s="17" t="s">
        <v>33</v>
      </c>
      <c r="D14" s="17" t="s">
        <v>34</v>
      </c>
      <c r="E14" s="17"/>
      <c r="F14" s="6" t="s">
        <v>93</v>
      </c>
      <c r="G14" s="6" t="s">
        <v>94</v>
      </c>
      <c r="H14" s="6">
        <v>5</v>
      </c>
      <c r="I14" s="7">
        <v>3.5</v>
      </c>
      <c r="J14" s="17" t="s">
        <v>91</v>
      </c>
      <c r="K14" s="17"/>
    </row>
    <row r="15" spans="1:11" ht="33" customHeight="1" x14ac:dyDescent="0.3">
      <c r="A15" s="9"/>
      <c r="B15" s="17"/>
      <c r="C15" s="17"/>
      <c r="D15" s="17" t="s">
        <v>35</v>
      </c>
      <c r="E15" s="17"/>
      <c r="F15" s="6" t="s">
        <v>95</v>
      </c>
      <c r="G15" s="6" t="s">
        <v>96</v>
      </c>
      <c r="H15" s="6">
        <v>3</v>
      </c>
      <c r="I15" s="7">
        <v>3</v>
      </c>
      <c r="J15" s="17"/>
      <c r="K15" s="17"/>
    </row>
    <row r="16" spans="1:11" ht="35" customHeight="1" x14ac:dyDescent="0.3">
      <c r="A16" s="9"/>
      <c r="B16" s="17"/>
      <c r="C16" s="17"/>
      <c r="D16" s="17" t="s">
        <v>36</v>
      </c>
      <c r="E16" s="17"/>
      <c r="F16" s="6" t="s">
        <v>97</v>
      </c>
      <c r="G16" s="6" t="s">
        <v>97</v>
      </c>
      <c r="H16" s="6">
        <v>3</v>
      </c>
      <c r="I16" s="7">
        <v>3</v>
      </c>
      <c r="J16" s="17"/>
      <c r="K16" s="17"/>
    </row>
    <row r="17" spans="1:11" ht="90.5" customHeight="1" x14ac:dyDescent="0.3">
      <c r="A17" s="9"/>
      <c r="B17" s="17"/>
      <c r="C17" s="17"/>
      <c r="D17" s="17" t="s">
        <v>37</v>
      </c>
      <c r="E17" s="17"/>
      <c r="F17" s="6" t="s">
        <v>98</v>
      </c>
      <c r="G17" s="6" t="s">
        <v>99</v>
      </c>
      <c r="H17" s="6">
        <v>2</v>
      </c>
      <c r="I17" s="7">
        <v>0</v>
      </c>
      <c r="J17" s="17" t="s">
        <v>92</v>
      </c>
      <c r="K17" s="17"/>
    </row>
    <row r="18" spans="1:11" x14ac:dyDescent="0.3">
      <c r="A18" s="9"/>
      <c r="B18" s="17"/>
      <c r="C18" s="17"/>
      <c r="D18" s="17" t="s">
        <v>38</v>
      </c>
      <c r="E18" s="17"/>
      <c r="F18" s="6" t="s">
        <v>100</v>
      </c>
      <c r="G18" s="6" t="s">
        <v>101</v>
      </c>
      <c r="H18" s="6">
        <v>2</v>
      </c>
      <c r="I18" s="7">
        <v>2</v>
      </c>
      <c r="J18" s="17"/>
      <c r="K18" s="17"/>
    </row>
    <row r="19" spans="1:11" x14ac:dyDescent="0.3">
      <c r="A19" s="9"/>
      <c r="B19" s="17"/>
      <c r="C19" s="17"/>
      <c r="D19" s="17" t="s">
        <v>39</v>
      </c>
      <c r="E19" s="17"/>
      <c r="F19" s="6" t="s">
        <v>102</v>
      </c>
      <c r="G19" s="6" t="s">
        <v>102</v>
      </c>
      <c r="H19" s="6">
        <v>2</v>
      </c>
      <c r="I19" s="7">
        <v>2</v>
      </c>
      <c r="J19" s="17"/>
      <c r="K19" s="17"/>
    </row>
    <row r="20" spans="1:11" ht="26" customHeight="1" x14ac:dyDescent="0.3">
      <c r="A20" s="9"/>
      <c r="B20" s="17"/>
      <c r="C20" s="17"/>
      <c r="D20" s="17" t="s">
        <v>40</v>
      </c>
      <c r="E20" s="17"/>
      <c r="F20" s="6">
        <v>432</v>
      </c>
      <c r="G20" s="6">
        <v>432</v>
      </c>
      <c r="H20" s="6">
        <v>2</v>
      </c>
      <c r="I20" s="7">
        <v>2</v>
      </c>
      <c r="J20" s="17"/>
      <c r="K20" s="17"/>
    </row>
    <row r="21" spans="1:11" ht="30" customHeight="1" x14ac:dyDescent="0.3">
      <c r="A21" s="9"/>
      <c r="B21" s="17"/>
      <c r="C21" s="17"/>
      <c r="D21" s="17" t="s">
        <v>41</v>
      </c>
      <c r="E21" s="17"/>
      <c r="F21" s="6">
        <v>5</v>
      </c>
      <c r="G21" s="6">
        <v>5</v>
      </c>
      <c r="H21" s="6">
        <v>2</v>
      </c>
      <c r="I21" s="7">
        <v>2</v>
      </c>
      <c r="J21" s="17"/>
      <c r="K21" s="17"/>
    </row>
    <row r="22" spans="1:11" ht="35" customHeight="1" x14ac:dyDescent="0.3">
      <c r="A22" s="9"/>
      <c r="B22" s="17"/>
      <c r="C22" s="17" t="s">
        <v>42</v>
      </c>
      <c r="D22" s="17" t="s">
        <v>43</v>
      </c>
      <c r="E22" s="17"/>
      <c r="F22" s="6" t="s">
        <v>44</v>
      </c>
      <c r="G22" s="8">
        <v>0.8</v>
      </c>
      <c r="H22" s="6">
        <v>2</v>
      </c>
      <c r="I22" s="7">
        <v>2</v>
      </c>
      <c r="J22" s="17"/>
      <c r="K22" s="17"/>
    </row>
    <row r="23" spans="1:11" ht="78" customHeight="1" x14ac:dyDescent="0.3">
      <c r="A23" s="9"/>
      <c r="B23" s="17"/>
      <c r="C23" s="17"/>
      <c r="D23" s="17" t="s">
        <v>45</v>
      </c>
      <c r="E23" s="17"/>
      <c r="F23" s="6" t="s">
        <v>46</v>
      </c>
      <c r="G23" s="6" t="s">
        <v>47</v>
      </c>
      <c r="H23" s="6">
        <v>2</v>
      </c>
      <c r="I23" s="7">
        <v>0</v>
      </c>
      <c r="J23" s="17" t="s">
        <v>103</v>
      </c>
      <c r="K23" s="17"/>
    </row>
    <row r="24" spans="1:11" ht="70.5" customHeight="1" x14ac:dyDescent="0.3">
      <c r="A24" s="9"/>
      <c r="B24" s="17"/>
      <c r="C24" s="17"/>
      <c r="D24" s="17" t="s">
        <v>48</v>
      </c>
      <c r="E24" s="17"/>
      <c r="F24" s="6" t="s">
        <v>49</v>
      </c>
      <c r="G24" s="8">
        <v>2</v>
      </c>
      <c r="H24" s="6">
        <v>2</v>
      </c>
      <c r="I24" s="7">
        <v>1</v>
      </c>
      <c r="J24" s="17" t="s">
        <v>104</v>
      </c>
      <c r="K24" s="17"/>
    </row>
    <row r="25" spans="1:11" ht="89" customHeight="1" x14ac:dyDescent="0.3">
      <c r="A25" s="9" t="s">
        <v>106</v>
      </c>
      <c r="B25" s="9" t="s">
        <v>106</v>
      </c>
      <c r="C25" s="21" t="s">
        <v>106</v>
      </c>
      <c r="D25" s="18" t="s">
        <v>50</v>
      </c>
      <c r="E25" s="18"/>
      <c r="F25" s="6" t="s">
        <v>51</v>
      </c>
      <c r="G25" s="6" t="s">
        <v>52</v>
      </c>
      <c r="H25" s="6">
        <v>5</v>
      </c>
      <c r="I25" s="7">
        <v>5</v>
      </c>
      <c r="J25" s="17"/>
      <c r="K25" s="17"/>
    </row>
    <row r="26" spans="1:11" ht="94" customHeight="1" x14ac:dyDescent="0.3">
      <c r="A26" s="9"/>
      <c r="B26" s="9"/>
      <c r="C26" s="17" t="s">
        <v>53</v>
      </c>
      <c r="D26" s="18" t="s">
        <v>54</v>
      </c>
      <c r="E26" s="18"/>
      <c r="F26" s="6" t="s">
        <v>55</v>
      </c>
      <c r="G26" s="6" t="s">
        <v>56</v>
      </c>
      <c r="H26" s="6">
        <v>3</v>
      </c>
      <c r="I26" s="7">
        <v>0.86</v>
      </c>
      <c r="J26" s="17" t="s">
        <v>57</v>
      </c>
      <c r="K26" s="17"/>
    </row>
    <row r="27" spans="1:11" ht="93.5" customHeight="1" x14ac:dyDescent="0.3">
      <c r="A27" s="9"/>
      <c r="B27" s="9"/>
      <c r="C27" s="17"/>
      <c r="D27" s="18" t="s">
        <v>58</v>
      </c>
      <c r="E27" s="18"/>
      <c r="F27" s="6" t="s">
        <v>59</v>
      </c>
      <c r="G27" s="6" t="s">
        <v>107</v>
      </c>
      <c r="H27" s="6">
        <v>3</v>
      </c>
      <c r="I27" s="7">
        <v>1</v>
      </c>
      <c r="J27" s="17" t="s">
        <v>60</v>
      </c>
      <c r="K27" s="17"/>
    </row>
    <row r="28" spans="1:11" ht="26" customHeight="1" x14ac:dyDescent="0.3">
      <c r="A28" s="9"/>
      <c r="B28" s="9"/>
      <c r="C28" s="17"/>
      <c r="D28" s="18" t="s">
        <v>61</v>
      </c>
      <c r="E28" s="18"/>
      <c r="F28" s="6" t="s">
        <v>62</v>
      </c>
      <c r="G28" s="6" t="s">
        <v>63</v>
      </c>
      <c r="H28" s="6">
        <v>3</v>
      </c>
      <c r="I28" s="7">
        <v>3</v>
      </c>
      <c r="J28" s="17"/>
      <c r="K28" s="17"/>
    </row>
    <row r="29" spans="1:11" ht="30" customHeight="1" x14ac:dyDescent="0.3">
      <c r="A29" s="9"/>
      <c r="B29" s="9"/>
      <c r="C29" s="17" t="s">
        <v>64</v>
      </c>
      <c r="D29" s="18" t="s">
        <v>65</v>
      </c>
      <c r="E29" s="18"/>
      <c r="F29" s="6" t="s">
        <v>66</v>
      </c>
      <c r="G29" s="6" t="s">
        <v>67</v>
      </c>
      <c r="H29" s="6">
        <v>3</v>
      </c>
      <c r="I29" s="7">
        <v>3</v>
      </c>
      <c r="J29" s="17"/>
      <c r="K29" s="17"/>
    </row>
    <row r="30" spans="1:11" ht="26" customHeight="1" x14ac:dyDescent="0.3">
      <c r="A30" s="9"/>
      <c r="B30" s="9"/>
      <c r="C30" s="17"/>
      <c r="D30" s="18" t="s">
        <v>68</v>
      </c>
      <c r="E30" s="18"/>
      <c r="F30" s="6" t="s">
        <v>69</v>
      </c>
      <c r="G30" s="6" t="s">
        <v>70</v>
      </c>
      <c r="H30" s="6">
        <v>3</v>
      </c>
      <c r="I30" s="7">
        <v>3</v>
      </c>
      <c r="J30" s="17"/>
      <c r="K30" s="17"/>
    </row>
    <row r="31" spans="1:11" ht="28" customHeight="1" x14ac:dyDescent="0.3">
      <c r="A31" s="9"/>
      <c r="B31" s="9"/>
      <c r="C31" s="17"/>
      <c r="D31" s="18" t="s">
        <v>71</v>
      </c>
      <c r="E31" s="18"/>
      <c r="F31" s="6" t="s">
        <v>72</v>
      </c>
      <c r="G31" s="6" t="s">
        <v>73</v>
      </c>
      <c r="H31" s="6">
        <v>3</v>
      </c>
      <c r="I31" s="7">
        <v>3</v>
      </c>
      <c r="J31" s="17"/>
      <c r="K31" s="17"/>
    </row>
    <row r="32" spans="1:11" ht="78.5" customHeight="1" x14ac:dyDescent="0.3">
      <c r="A32" s="9"/>
      <c r="B32" s="9" t="s">
        <v>108</v>
      </c>
      <c r="C32" s="17" t="s">
        <v>74</v>
      </c>
      <c r="D32" s="18" t="s">
        <v>75</v>
      </c>
      <c r="E32" s="18"/>
      <c r="F32" s="6" t="s">
        <v>51</v>
      </c>
      <c r="G32" s="6" t="s">
        <v>52</v>
      </c>
      <c r="H32" s="6">
        <v>10</v>
      </c>
      <c r="I32" s="7">
        <v>10</v>
      </c>
      <c r="J32" s="17"/>
      <c r="K32" s="17"/>
    </row>
    <row r="33" spans="1:11" ht="70.5" customHeight="1" x14ac:dyDescent="0.3">
      <c r="A33" s="9"/>
      <c r="B33" s="9"/>
      <c r="C33" s="17"/>
      <c r="D33" s="18" t="s">
        <v>76</v>
      </c>
      <c r="E33" s="18"/>
      <c r="F33" s="6" t="s">
        <v>77</v>
      </c>
      <c r="G33" s="8">
        <v>2</v>
      </c>
      <c r="H33" s="6">
        <v>10</v>
      </c>
      <c r="I33" s="7">
        <v>5</v>
      </c>
      <c r="J33" s="17" t="s">
        <v>105</v>
      </c>
      <c r="K33" s="17"/>
    </row>
    <row r="34" spans="1:11" ht="102" customHeight="1" x14ac:dyDescent="0.3">
      <c r="A34" s="9" t="s">
        <v>106</v>
      </c>
      <c r="B34" s="21" t="s">
        <v>106</v>
      </c>
      <c r="C34" s="21" t="s">
        <v>106</v>
      </c>
      <c r="D34" s="18" t="s">
        <v>78</v>
      </c>
      <c r="E34" s="18"/>
      <c r="F34" s="6" t="s">
        <v>51</v>
      </c>
      <c r="G34" s="6" t="s">
        <v>79</v>
      </c>
      <c r="H34" s="6">
        <v>10</v>
      </c>
      <c r="I34" s="7">
        <v>8</v>
      </c>
      <c r="J34" s="17" t="s">
        <v>92</v>
      </c>
      <c r="K34" s="17"/>
    </row>
    <row r="35" spans="1:11" ht="27" customHeight="1" x14ac:dyDescent="0.3">
      <c r="A35" s="9"/>
      <c r="B35" s="17" t="s">
        <v>80</v>
      </c>
      <c r="C35" s="17" t="s">
        <v>81</v>
      </c>
      <c r="D35" s="18" t="s">
        <v>82</v>
      </c>
      <c r="E35" s="18"/>
      <c r="F35" s="6" t="s">
        <v>49</v>
      </c>
      <c r="G35" s="8">
        <v>0.9</v>
      </c>
      <c r="H35" s="6">
        <v>5</v>
      </c>
      <c r="I35" s="7">
        <v>5</v>
      </c>
      <c r="J35" s="17"/>
      <c r="K35" s="17"/>
    </row>
    <row r="36" spans="1:11" ht="42" customHeight="1" x14ac:dyDescent="0.3">
      <c r="A36" s="9"/>
      <c r="B36" s="17"/>
      <c r="C36" s="17"/>
      <c r="D36" s="18" t="s">
        <v>83</v>
      </c>
      <c r="E36" s="18"/>
      <c r="F36" s="6" t="s">
        <v>46</v>
      </c>
      <c r="G36" s="8">
        <v>0.9</v>
      </c>
      <c r="H36" s="6">
        <v>5</v>
      </c>
      <c r="I36" s="7">
        <v>5</v>
      </c>
      <c r="J36" s="17"/>
      <c r="K36" s="17"/>
    </row>
    <row r="37" spans="1:11" s="5" customFormat="1" x14ac:dyDescent="0.3">
      <c r="A37" s="19" t="s">
        <v>84</v>
      </c>
      <c r="B37" s="19"/>
      <c r="C37" s="19"/>
      <c r="D37" s="19"/>
      <c r="E37" s="19"/>
      <c r="F37" s="19"/>
      <c r="G37" s="19"/>
      <c r="H37" s="3">
        <v>100</v>
      </c>
      <c r="I37" s="4">
        <f>SUM(I14:I36)+K7</f>
        <v>81.931396466990066</v>
      </c>
      <c r="J37" s="19"/>
      <c r="K37" s="19"/>
    </row>
    <row r="38" spans="1:11" ht="108" customHeight="1" x14ac:dyDescent="0.3">
      <c r="A38" s="20" t="s">
        <v>85</v>
      </c>
      <c r="B38" s="20"/>
      <c r="C38" s="20"/>
      <c r="D38" s="20"/>
      <c r="E38" s="20"/>
      <c r="F38" s="20"/>
      <c r="G38" s="20"/>
      <c r="H38" s="20"/>
      <c r="I38" s="20"/>
      <c r="J38" s="20"/>
      <c r="K38" s="20"/>
    </row>
  </sheetData>
  <mergeCells count="90">
    <mergeCell ref="A37:G37"/>
    <mergeCell ref="J37:K37"/>
    <mergeCell ref="A38:K38"/>
    <mergeCell ref="A11:A12"/>
    <mergeCell ref="B35:B36"/>
    <mergeCell ref="C26:C28"/>
    <mergeCell ref="C29:C31"/>
    <mergeCell ref="C35:C36"/>
    <mergeCell ref="D34:E34"/>
    <mergeCell ref="J34:K34"/>
    <mergeCell ref="A13:A24"/>
    <mergeCell ref="B14:B24"/>
    <mergeCell ref="C14:C21"/>
    <mergeCell ref="D35:E35"/>
    <mergeCell ref="J35:K35"/>
    <mergeCell ref="D36:E36"/>
    <mergeCell ref="J36:K36"/>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 ref="C22:C24"/>
    <mergeCell ref="B25:B31"/>
    <mergeCell ref="A25:A33"/>
    <mergeCell ref="B32:B33"/>
    <mergeCell ref="C32:C33"/>
    <mergeCell ref="A34:A36"/>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马骄</cp:lastModifiedBy>
  <cp:lastPrinted>2023-06-01T09:43:37Z</cp:lastPrinted>
  <dcterms:created xsi:type="dcterms:W3CDTF">2021-04-13T03:24:00Z</dcterms:created>
  <dcterms:modified xsi:type="dcterms:W3CDTF">2023-06-01T09:46:15Z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2052-11.1.0.14309</vt:lpwstr>
  </property>
</Properties>
</file>