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10091\Desktop\2023年工作\5-4\市科协自评\定稿-以提交为准\"/>
    </mc:Choice>
  </mc:AlternateContent>
  <xr:revisionPtr revIDLastSave="0" documentId="13_ncr:1_{6903076E-3359-4C4A-966A-8CF10C7E5741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自评表" sheetId="1" r:id="rId1"/>
  </sheets>
  <definedNames>
    <definedName name="_xlnm.Print_Area" localSheetId="0">自评表!$A$1:$K$35</definedName>
  </definedNames>
  <calcPr calcId="191029"/>
</workbook>
</file>

<file path=xl/calcChain.xml><?xml version="1.0" encoding="utf-8"?>
<calcChain xmlns="http://schemas.openxmlformats.org/spreadsheetml/2006/main">
  <c r="I8" i="1" l="1"/>
  <c r="H35" i="1"/>
  <c r="I28" i="1"/>
  <c r="I27" i="1"/>
  <c r="I24" i="1"/>
  <c r="I23" i="1"/>
  <c r="I15" i="1"/>
  <c r="G8" i="1"/>
  <c r="G7" i="1"/>
  <c r="I7" i="1" s="1"/>
  <c r="K7" i="1" s="1"/>
  <c r="I35" i="1" s="1"/>
</calcChain>
</file>

<file path=xl/sharedStrings.xml><?xml version="1.0" encoding="utf-8"?>
<sst xmlns="http://schemas.openxmlformats.org/spreadsheetml/2006/main" count="132" uniqueCount="106">
  <si>
    <t>项目支出绩效自评表</t>
  </si>
  <si>
    <t>项目名称</t>
  </si>
  <si>
    <t>主管部门</t>
  </si>
  <si>
    <t>北京市科学技术协会</t>
  </si>
  <si>
    <t>实施单位</t>
  </si>
  <si>
    <t>北京科技国际交流中心</t>
  </si>
  <si>
    <t>项目负责人</t>
  </si>
  <si>
    <t>李玉珊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</si>
  <si>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</si>
  <si>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</si>
  <si>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</si>
  <si>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</si>
  <si>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</si>
  <si>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</si>
  <si>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</si>
  <si>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</si>
  <si>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</si>
  <si>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</si>
  <si>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</si>
  <si>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</si>
  <si>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</si>
  <si>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</si>
  <si>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</si>
  <si>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</si>
  <si>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更好推动北京国际科技创新中心和国际交往中心建设，发挥功能优势和辐射带动作用，服务高质量发展和高水平科技自立自强建设的需求，落实北京市吸引国际组织落户相关工作要求，以及市人才工作领导小组关于“十四五”时期北京国际科技创新中心建设人才支撑保障相关任务要求，北京市科协实施国际科技组织与科技人才建设项目。主要目标包括：一是加强队伍建设，提升市科协系统与国际科技人才传播能力，密切与国际组织联系。二是扩大交流，支持北京地区科技人才和科技组织开展国际交流活动，提升专业影响力。三是服务创新，吸引国际人才参与首都高质量发展，服务北京国际科技创新中心建设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</si>
  <si>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</si>
  <si>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</si>
  <si>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</si>
  <si>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</si>
  <si>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</si>
  <si>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</si>
  <si>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</si>
  <si>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</si>
  <si>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</si>
  <si>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举办国际传播能力建设培训班</t>
  </si>
  <si>
    <t>1场</t>
  </si>
  <si>
    <t>支持北京地区科技机构开展国际交流合作</t>
  </si>
  <si>
    <t>10家</t>
  </si>
  <si>
    <t>9家</t>
  </si>
  <si>
    <t>支持开展“创新链接”系列活动</t>
  </si>
  <si>
    <t>举办年度活动</t>
  </si>
  <si>
    <t>2场</t>
  </si>
  <si>
    <t>参与活动人数（人次）含线上</t>
  </si>
  <si>
    <t>≥500人</t>
  </si>
  <si>
    <t>超万人</t>
  </si>
  <si>
    <t>质量指标</t>
  </si>
  <si>
    <t>国际科技传播能力建设培训班副高级及以上讲师占比</t>
  </si>
  <si>
    <t>≥80%</t>
  </si>
  <si>
    <t>参与国际科技组织合作平台建设的国际机构占总体参与机构的比例</t>
  </si>
  <si>
    <t>≥20%</t>
  </si>
  <si>
    <t>约20%</t>
  </si>
  <si>
    <t>参与首都海外智力建设项目的海外人才占总体参会人数的比例</t>
  </si>
  <si>
    <t>约40%</t>
  </si>
  <si>
    <t>偏差原因：年初设定的指标值偏低，实际执行中海外人才参与比例远高于年初指标值。
改进措施：对指标值的概念和范围界定要更明确。</t>
  </si>
  <si>
    <t>时效指标</t>
  </si>
  <si>
    <t>完成项目实施方案的制定</t>
  </si>
  <si>
    <t>5月底前</t>
  </si>
  <si>
    <t>组织支持北京地区科技机构开展国际交流合作的专家评审工作</t>
  </si>
  <si>
    <t>偏差原因：因疫情原因，组织专家评审时间晚于预期时间，影响项目执行整体进度。
改进措施：加强前瞻性谋划，提高科学性、预判性。</t>
  </si>
  <si>
    <t>组织支持开展“创新链接”系列活动的专家评审工作</t>
  </si>
  <si>
    <t>完成国际科技学术交流活动合同的签订</t>
  </si>
  <si>
    <t>6月底前</t>
  </si>
  <si>
    <t>完成“创新链接”年度活动合同的签订</t>
  </si>
  <si>
    <t>开展国际传播能力建设培训班</t>
  </si>
  <si>
    <t>11月底前</t>
  </si>
  <si>
    <t>偏差原因：因疫情原因，项目启动时间推迟，导致项目执行时间延期。
改进措施：加强前瞻性谋划，提高科学性、预判性。</t>
  </si>
  <si>
    <t>组织并完成项目验收工作</t>
  </si>
  <si>
    <t>12月底前</t>
  </si>
  <si>
    <t>偏差原因：因疫情原因，组织线下验收时间推迟。
改进措施：加强项目管理验收工作，提前规划。</t>
  </si>
  <si>
    <t>成本指标</t>
  </si>
  <si>
    <t>国际科技传播能力建设预算控制数</t>
  </si>
  <si>
    <t>14.37万</t>
  </si>
  <si>
    <t>8.72万</t>
  </si>
  <si>
    <t>国际科技组织合作平台建设预算控制数</t>
  </si>
  <si>
    <t>126.225万</t>
  </si>
  <si>
    <t>118.225万</t>
  </si>
  <si>
    <t>首都海外智力建设项目预算控制数</t>
  </si>
  <si>
    <t>103.605万元</t>
  </si>
  <si>
    <t>103.53万</t>
  </si>
  <si>
    <t>社会效益指标</t>
  </si>
  <si>
    <t>通过开展国际科技传播能力建设项目，加强国际科技传播人才队伍的培养。</t>
  </si>
  <si>
    <t>优良中低差</t>
  </si>
  <si>
    <t>良</t>
  </si>
  <si>
    <t>通过开展国际科技组织合作平台建设和首都海外智力建设项目，提升市科协的整体国际交流水平。</t>
  </si>
  <si>
    <t>偏差原因：活动形式较为单一，效果受到局限。
改进措施：扩大宣传力度，创新活动形式和手段，提高服务水平。</t>
  </si>
  <si>
    <t>满意度指标</t>
  </si>
  <si>
    <t>服务对象满意度标</t>
  </si>
  <si>
    <t>参与活动科技工作者满意度（%）</t>
  </si>
  <si>
    <t>≥90%</t>
  </si>
  <si>
    <t>偏差原因：年初设置的指标值偏低。
改进措施：对指标值的概念和范围界定要更明确。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</si>
  <si>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</si>
  <si>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</si>
  <si>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国际科技组织与科技人才建设项目</t>
    <phoneticPr fontId="9" type="noConversion"/>
  </si>
  <si>
    <t>约80%</t>
    <phoneticPr fontId="9" type="noConversion"/>
  </si>
  <si>
    <t>8月</t>
    <phoneticPr fontId="9" type="noConversion"/>
  </si>
  <si>
    <t>5月</t>
    <phoneticPr fontId="9" type="noConversion"/>
  </si>
  <si>
    <t>6月</t>
    <phoneticPr fontId="9" type="noConversion"/>
  </si>
  <si>
    <t>偏差原因：活动组织形式较为单一，对国际科技传播人才队伍的培养工作是长期工作，要从长远出发。对科技工作者的服务水平仍需提高，联系服务国际科技组织和海外科技人才的方式、手段仍需创新。
改进措施：扩展联系渠道，增加活动覆盖面，创新活动形式和手段，提高服务水平。</t>
    <phoneticPr fontId="9" type="noConversion"/>
  </si>
  <si>
    <t>（2022年度）</t>
    <phoneticPr fontId="9" type="noConversion"/>
  </si>
  <si>
    <t>——</t>
    <phoneticPr fontId="9" type="noConversion"/>
  </si>
  <si>
    <t>偏差原因：因疫情原因，项目承接单位北京大学（海洋研究院）无法如期履行合同约定，申请退回项目经费。
改进措施：加强对项目承接单位的管理，加强前瞻性谋划，做好应急预案，提高应对突发事件的能力</t>
    <phoneticPr fontId="9" type="noConversion"/>
  </si>
  <si>
    <t>偏差原因：年初设定的指标值偏低，实际执行中活动参与人数（含线上）远高于年初指标值。
改进措施：一是对指标值的概念和范围界定要更明确；二是要从实际出发，以发展的眼光看问题，遵循客观规律</t>
    <phoneticPr fontId="9" type="noConversion"/>
  </si>
  <si>
    <t>2022年市科协开展了国际科学传播能力建设、国际科技组织合作平台建设及首都海外智力建设等相关工作，搭建了市科协国际科技合作交流平台，助力国际创新要素集聚首都发展，服务于北京国际科技创新中心建设、国际交往中心建设和高水平人才高地建设。具体而言，一是通过开展国际科技传播人才队伍培养1场，加强了国际科学传播能力建设。二是通过支持北京地区9家科技机构开展国际交流合作、举办1场国际科技学术系列活动，密切了与国际科技组织的及全球科技人才的联系。三是围绕海智工作，通过支持10家单位举办“创新链接”系列活动，开展“创新链接”年度活动1场等，更加广泛吸引和凝聚海外科技人才，扩大海外科技人才朋友圈，涵养壮大知华友华力量。</t>
    <phoneticPr fontId="9" type="noConversion"/>
  </si>
  <si>
    <t>12月</t>
    <phoneticPr fontId="9" type="noConversion"/>
  </si>
  <si>
    <t>续上页</t>
    <phoneticPr fontId="9" type="noConversion"/>
  </si>
  <si>
    <t>效益指标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</si>
</sst>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10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8"/>
      <color theme="1"/>
      <name val="华文中宋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57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0" fontId="2" fillId="0" borderId="2" xfId="1" applyNumberFormat="1" applyFont="1" applyBorder="1" applyAlignment="1">
      <alignment horizontal="center" vertical="center" wrapText="1"/>
    </xf>
    <xf numFmtId="10" fontId="2" fillId="0" borderId="2" xfId="1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textRotation="255" wrapText="1"/>
    </xf>
    <xf numFmtId="0" fontId="2" fillId="0" borderId="17" xfId="0" applyFont="1" applyBorder="1" applyAlignment="1">
      <alignment horizontal="center" vertical="center" textRotation="255" wrapText="1"/>
    </xf>
    <xf numFmtId="0" fontId="2" fillId="0" borderId="19" xfId="0" applyFont="1" applyBorder="1" applyAlignment="1">
      <alignment horizontal="center" vertical="center" textRotation="255" wrapText="1"/>
    </xf>
  </cellXfs>
  <cellStyles count="4">
    <cellStyle name="百分比" xfId="1" builtinId="5"/>
    <cellStyle name="常规" xfId="0" builtinId="0"/>
    <cellStyle name="常规 2" xfId="3" xr:uid="{00000000-0005-0000-0000-00002F000000}"/>
    <cellStyle name="常规 5" xfId="2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view="pageBreakPreview" topLeftCell="A6" zoomScale="60" zoomScaleNormal="115" workbookViewId="0">
      <selection activeCell="F32" sqref="F32"/>
    </sheetView>
  </sheetViews>
  <sheetFormatPr defaultColWidth="9" defaultRowHeight="14" x14ac:dyDescent="0.3"/>
  <cols>
    <col min="1" max="1" width="5.33203125" customWidth="1"/>
    <col min="2" max="2" width="9.1640625" customWidth="1"/>
    <col min="3" max="3" width="7.5" customWidth="1"/>
    <col min="5" max="5" width="11.4140625" customWidth="1"/>
    <col min="6" max="6" width="21" customWidth="1"/>
    <col min="7" max="7" width="10.25" customWidth="1"/>
    <col min="8" max="8" width="5" customWidth="1"/>
    <col min="9" max="9" width="6.5" customWidth="1"/>
    <col min="10" max="10" width="5.6640625" style="4" customWidth="1"/>
    <col min="11" max="11" width="28.83203125" style="4" customWidth="1"/>
  </cols>
  <sheetData>
    <row r="1" spans="1:11" ht="25.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2"/>
      <c r="K1" s="42"/>
    </row>
    <row r="2" spans="1:11" s="1" customFormat="1" x14ac:dyDescent="0.3">
      <c r="A2" s="43" t="s">
        <v>98</v>
      </c>
      <c r="B2" s="43"/>
      <c r="C2" s="43"/>
      <c r="D2" s="43"/>
      <c r="E2" s="43"/>
      <c r="F2" s="43"/>
      <c r="G2" s="43"/>
      <c r="H2" s="43"/>
      <c r="I2" s="43"/>
      <c r="J2" s="44"/>
      <c r="K2" s="44"/>
    </row>
    <row r="3" spans="1:11" s="1" customFormat="1" x14ac:dyDescent="0.3">
      <c r="A3" s="28" t="s">
        <v>1</v>
      </c>
      <c r="B3" s="28"/>
      <c r="C3" s="28" t="s">
        <v>92</v>
      </c>
      <c r="D3" s="28"/>
      <c r="E3" s="28"/>
      <c r="F3" s="28"/>
      <c r="G3" s="28"/>
      <c r="H3" s="28"/>
      <c r="I3" s="28"/>
      <c r="J3" s="16"/>
      <c r="K3" s="16"/>
    </row>
    <row r="4" spans="1:11" s="1" customFormat="1" x14ac:dyDescent="0.3">
      <c r="A4" s="28" t="s">
        <v>2</v>
      </c>
      <c r="B4" s="28"/>
      <c r="C4" s="28" t="s">
        <v>3</v>
      </c>
      <c r="D4" s="28"/>
      <c r="E4" s="28"/>
      <c r="F4" s="28"/>
      <c r="G4" s="5" t="s">
        <v>4</v>
      </c>
      <c r="H4" s="28" t="s">
        <v>5</v>
      </c>
      <c r="I4" s="28"/>
      <c r="J4" s="16"/>
      <c r="K4" s="16"/>
    </row>
    <row r="5" spans="1:11" s="1" customFormat="1" x14ac:dyDescent="0.3">
      <c r="A5" s="28" t="s">
        <v>6</v>
      </c>
      <c r="B5" s="28"/>
      <c r="C5" s="28" t="s">
        <v>7</v>
      </c>
      <c r="D5" s="28"/>
      <c r="E5" s="28"/>
      <c r="F5" s="28"/>
      <c r="G5" s="5" t="s">
        <v>8</v>
      </c>
      <c r="H5" s="28">
        <v>84640968</v>
      </c>
      <c r="I5" s="28"/>
      <c r="J5" s="16"/>
      <c r="K5" s="16"/>
    </row>
    <row r="6" spans="1:11" s="1" customFormat="1" ht="14" customHeight="1" x14ac:dyDescent="0.3">
      <c r="A6" s="32" t="s">
        <v>9</v>
      </c>
      <c r="B6" s="33"/>
      <c r="C6" s="40"/>
      <c r="D6" s="40"/>
      <c r="E6" s="5" t="s">
        <v>10</v>
      </c>
      <c r="F6" s="5" t="s">
        <v>11</v>
      </c>
      <c r="G6" s="5" t="s">
        <v>12</v>
      </c>
      <c r="H6" s="5" t="s">
        <v>13</v>
      </c>
      <c r="I6" s="28" t="s">
        <v>14</v>
      </c>
      <c r="J6" s="16"/>
      <c r="K6" s="6" t="s">
        <v>15</v>
      </c>
    </row>
    <row r="7" spans="1:11" s="1" customFormat="1" x14ac:dyDescent="0.3">
      <c r="A7" s="34"/>
      <c r="B7" s="35"/>
      <c r="C7" s="31" t="s">
        <v>16</v>
      </c>
      <c r="D7" s="31"/>
      <c r="E7" s="9">
        <v>244.2</v>
      </c>
      <c r="F7" s="9">
        <v>244.2</v>
      </c>
      <c r="G7" s="9">
        <f>E7-5.65-8-0.075</f>
        <v>230.47499999999999</v>
      </c>
      <c r="H7" s="5">
        <v>10</v>
      </c>
      <c r="I7" s="38">
        <f>G7/F7</f>
        <v>0.94379606879606881</v>
      </c>
      <c r="J7" s="39"/>
      <c r="K7" s="9">
        <f>I7*10</f>
        <v>9.4379606879606879</v>
      </c>
    </row>
    <row r="8" spans="1:11" s="1" customFormat="1" x14ac:dyDescent="0.3">
      <c r="A8" s="34"/>
      <c r="B8" s="35"/>
      <c r="C8" s="28" t="s">
        <v>17</v>
      </c>
      <c r="D8" s="28"/>
      <c r="E8" s="9">
        <v>244.2</v>
      </c>
      <c r="F8" s="9">
        <v>244.2</v>
      </c>
      <c r="G8" s="9">
        <f>E8-5.65-8-0.075</f>
        <v>230.47499999999999</v>
      </c>
      <c r="H8" s="5" t="s">
        <v>99</v>
      </c>
      <c r="I8" s="38">
        <f>G8/F8</f>
        <v>0.94379606879606881</v>
      </c>
      <c r="J8" s="39"/>
      <c r="K8" s="5" t="s">
        <v>18</v>
      </c>
    </row>
    <row r="9" spans="1:11" s="1" customFormat="1" x14ac:dyDescent="0.3">
      <c r="A9" s="34"/>
      <c r="B9" s="35"/>
      <c r="C9" s="28" t="s">
        <v>19</v>
      </c>
      <c r="D9" s="28"/>
      <c r="E9" s="9">
        <v>0</v>
      </c>
      <c r="F9" s="9">
        <v>0</v>
      </c>
      <c r="G9" s="9">
        <v>0</v>
      </c>
      <c r="H9" s="5" t="s">
        <v>99</v>
      </c>
      <c r="I9" s="29" t="s">
        <v>99</v>
      </c>
      <c r="J9" s="30"/>
      <c r="K9" s="5" t="s">
        <v>18</v>
      </c>
    </row>
    <row r="10" spans="1:11" s="1" customFormat="1" x14ac:dyDescent="0.3">
      <c r="A10" s="36"/>
      <c r="B10" s="37"/>
      <c r="C10" s="28" t="s">
        <v>20</v>
      </c>
      <c r="D10" s="28"/>
      <c r="E10" s="9">
        <v>0</v>
      </c>
      <c r="F10" s="9">
        <v>0</v>
      </c>
      <c r="G10" s="9">
        <v>0</v>
      </c>
      <c r="H10" s="5" t="s">
        <v>99</v>
      </c>
      <c r="I10" s="29" t="s">
        <v>99</v>
      </c>
      <c r="J10" s="30"/>
      <c r="K10" s="5" t="s">
        <v>18</v>
      </c>
    </row>
    <row r="11" spans="1:11" s="1" customFormat="1" x14ac:dyDescent="0.3">
      <c r="A11" s="28" t="s">
        <v>21</v>
      </c>
      <c r="B11" s="28" t="s">
        <v>22</v>
      </c>
      <c r="C11" s="28"/>
      <c r="D11" s="28"/>
      <c r="E11" s="28"/>
      <c r="F11" s="28"/>
      <c r="G11" s="28" t="s">
        <v>23</v>
      </c>
      <c r="H11" s="28"/>
      <c r="I11" s="28"/>
      <c r="J11" s="16"/>
      <c r="K11" s="16"/>
    </row>
    <row r="12" spans="1:11" s="1" customFormat="1" ht="144" customHeight="1" x14ac:dyDescent="0.3">
      <c r="A12" s="28"/>
      <c r="B12" s="31" t="s">
        <v>24</v>
      </c>
      <c r="C12" s="31"/>
      <c r="D12" s="31"/>
      <c r="E12" s="31"/>
      <c r="F12" s="31"/>
      <c r="G12" s="16" t="s">
        <v>102</v>
      </c>
      <c r="H12" s="16"/>
      <c r="I12" s="16"/>
      <c r="J12" s="16"/>
      <c r="K12" s="16"/>
    </row>
    <row r="13" spans="1:11" s="2" customFormat="1" ht="26" customHeight="1" x14ac:dyDescent="0.3">
      <c r="A13" s="20" t="s">
        <v>25</v>
      </c>
      <c r="B13" s="6" t="s">
        <v>26</v>
      </c>
      <c r="C13" s="6" t="s">
        <v>27</v>
      </c>
      <c r="D13" s="16" t="s">
        <v>28</v>
      </c>
      <c r="E13" s="16"/>
      <c r="F13" s="6" t="s">
        <v>29</v>
      </c>
      <c r="G13" s="6" t="s">
        <v>30</v>
      </c>
      <c r="H13" s="5" t="s">
        <v>13</v>
      </c>
      <c r="I13" s="5" t="s">
        <v>15</v>
      </c>
      <c r="J13" s="16" t="s">
        <v>31</v>
      </c>
      <c r="K13" s="16"/>
    </row>
    <row r="14" spans="1:11" s="2" customFormat="1" ht="38" customHeight="1" x14ac:dyDescent="0.3">
      <c r="A14" s="21"/>
      <c r="B14" s="49" t="s">
        <v>32</v>
      </c>
      <c r="C14" s="46" t="s">
        <v>33</v>
      </c>
      <c r="D14" s="24" t="s">
        <v>34</v>
      </c>
      <c r="E14" s="25"/>
      <c r="F14" s="5" t="s">
        <v>35</v>
      </c>
      <c r="G14" s="5" t="s">
        <v>35</v>
      </c>
      <c r="H14" s="5">
        <v>5</v>
      </c>
      <c r="I14" s="14">
        <v>5</v>
      </c>
      <c r="J14" s="16"/>
      <c r="K14" s="16"/>
    </row>
    <row r="15" spans="1:11" s="2" customFormat="1" ht="113" customHeight="1" x14ac:dyDescent="0.3">
      <c r="A15" s="21"/>
      <c r="B15" s="50"/>
      <c r="C15" s="47"/>
      <c r="D15" s="24" t="s">
        <v>36</v>
      </c>
      <c r="E15" s="25"/>
      <c r="F15" s="5" t="s">
        <v>37</v>
      </c>
      <c r="G15" s="5" t="s">
        <v>38</v>
      </c>
      <c r="H15" s="5">
        <v>5</v>
      </c>
      <c r="I15" s="14">
        <f>9/10*5</f>
        <v>4.5</v>
      </c>
      <c r="J15" s="16" t="s">
        <v>100</v>
      </c>
      <c r="K15" s="16"/>
    </row>
    <row r="16" spans="1:11" s="2" customFormat="1" ht="61.5" customHeight="1" x14ac:dyDescent="0.3">
      <c r="A16" s="21"/>
      <c r="B16" s="51"/>
      <c r="C16" s="48"/>
      <c r="D16" s="24" t="s">
        <v>39</v>
      </c>
      <c r="E16" s="25"/>
      <c r="F16" s="5" t="s">
        <v>37</v>
      </c>
      <c r="G16" s="5" t="s">
        <v>37</v>
      </c>
      <c r="H16" s="5">
        <v>5</v>
      </c>
      <c r="I16" s="14">
        <v>5</v>
      </c>
      <c r="J16" s="16"/>
      <c r="K16" s="16"/>
    </row>
    <row r="17" spans="1:11" s="2" customFormat="1" ht="14" customHeight="1" x14ac:dyDescent="0.3">
      <c r="A17" s="21" t="s">
        <v>104</v>
      </c>
      <c r="B17" s="21" t="s">
        <v>104</v>
      </c>
      <c r="C17" s="5" t="s">
        <v>104</v>
      </c>
      <c r="D17" s="24" t="s">
        <v>40</v>
      </c>
      <c r="E17" s="25"/>
      <c r="F17" s="5" t="s">
        <v>41</v>
      </c>
      <c r="G17" s="5" t="s">
        <v>41</v>
      </c>
      <c r="H17" s="5">
        <v>5</v>
      </c>
      <c r="I17" s="14">
        <v>5</v>
      </c>
      <c r="J17" s="16"/>
      <c r="K17" s="16"/>
    </row>
    <row r="18" spans="1:11" s="2" customFormat="1" ht="87.5" customHeight="1" x14ac:dyDescent="0.3">
      <c r="A18" s="21"/>
      <c r="B18" s="21"/>
      <c r="C18" s="45"/>
      <c r="D18" s="24" t="s">
        <v>42</v>
      </c>
      <c r="E18" s="25"/>
      <c r="F18" s="5" t="s">
        <v>43</v>
      </c>
      <c r="G18" s="5" t="s">
        <v>44</v>
      </c>
      <c r="H18" s="5">
        <v>4</v>
      </c>
      <c r="I18" s="14">
        <v>2.8</v>
      </c>
      <c r="J18" s="16" t="s">
        <v>101</v>
      </c>
      <c r="K18" s="16"/>
    </row>
    <row r="19" spans="1:11" s="2" customFormat="1" ht="46.5" customHeight="1" x14ac:dyDescent="0.3">
      <c r="A19" s="21"/>
      <c r="B19" s="21"/>
      <c r="C19" s="16" t="s">
        <v>45</v>
      </c>
      <c r="D19" s="24" t="s">
        <v>46</v>
      </c>
      <c r="E19" s="25"/>
      <c r="F19" s="5" t="s">
        <v>47</v>
      </c>
      <c r="G19" s="11" t="s">
        <v>93</v>
      </c>
      <c r="H19" s="5">
        <v>2</v>
      </c>
      <c r="I19" s="14">
        <v>2</v>
      </c>
      <c r="J19" s="16"/>
      <c r="K19" s="16"/>
    </row>
    <row r="20" spans="1:11" s="2" customFormat="1" ht="50.5" customHeight="1" x14ac:dyDescent="0.3">
      <c r="A20" s="21"/>
      <c r="B20" s="21"/>
      <c r="C20" s="16"/>
      <c r="D20" s="24" t="s">
        <v>48</v>
      </c>
      <c r="E20" s="25"/>
      <c r="F20" s="5" t="s">
        <v>49</v>
      </c>
      <c r="G20" s="11" t="s">
        <v>50</v>
      </c>
      <c r="H20" s="5">
        <v>2</v>
      </c>
      <c r="I20" s="14">
        <v>2</v>
      </c>
      <c r="J20" s="16"/>
      <c r="K20" s="16"/>
    </row>
    <row r="21" spans="1:11" s="2" customFormat="1" ht="66.5" customHeight="1" x14ac:dyDescent="0.3">
      <c r="A21" s="21"/>
      <c r="B21" s="21"/>
      <c r="C21" s="16"/>
      <c r="D21" s="24" t="s">
        <v>51</v>
      </c>
      <c r="E21" s="25"/>
      <c r="F21" s="5" t="s">
        <v>49</v>
      </c>
      <c r="G21" s="11" t="s">
        <v>52</v>
      </c>
      <c r="H21" s="5">
        <v>2</v>
      </c>
      <c r="I21" s="14">
        <v>1.4</v>
      </c>
      <c r="J21" s="16" t="s">
        <v>53</v>
      </c>
      <c r="K21" s="16"/>
    </row>
    <row r="22" spans="1:11" s="2" customFormat="1" ht="49.5" customHeight="1" x14ac:dyDescent="0.3">
      <c r="A22" s="21"/>
      <c r="B22" s="21"/>
      <c r="C22" s="46" t="s">
        <v>54</v>
      </c>
      <c r="D22" s="24" t="s">
        <v>55</v>
      </c>
      <c r="E22" s="25"/>
      <c r="F22" s="5" t="s">
        <v>56</v>
      </c>
      <c r="G22" s="5" t="s">
        <v>95</v>
      </c>
      <c r="H22" s="5">
        <v>3</v>
      </c>
      <c r="I22" s="14">
        <v>3</v>
      </c>
      <c r="J22" s="16"/>
      <c r="K22" s="16"/>
    </row>
    <row r="23" spans="1:11" s="2" customFormat="1" ht="68" customHeight="1" x14ac:dyDescent="0.3">
      <c r="A23" s="21"/>
      <c r="B23" s="21"/>
      <c r="C23" s="47"/>
      <c r="D23" s="24" t="s">
        <v>57</v>
      </c>
      <c r="E23" s="25"/>
      <c r="F23" s="5" t="s">
        <v>56</v>
      </c>
      <c r="G23" s="5" t="s">
        <v>94</v>
      </c>
      <c r="H23" s="5">
        <v>3</v>
      </c>
      <c r="I23" s="14">
        <f>(13-8)/(13-5)*3</f>
        <v>1.875</v>
      </c>
      <c r="J23" s="16" t="s">
        <v>58</v>
      </c>
      <c r="K23" s="16"/>
    </row>
    <row r="24" spans="1:11" s="2" customFormat="1" ht="79" customHeight="1" x14ac:dyDescent="0.3">
      <c r="A24" s="21"/>
      <c r="B24" s="21"/>
      <c r="C24" s="47"/>
      <c r="D24" s="24" t="s">
        <v>59</v>
      </c>
      <c r="E24" s="25"/>
      <c r="F24" s="5" t="s">
        <v>56</v>
      </c>
      <c r="G24" s="5" t="s">
        <v>94</v>
      </c>
      <c r="H24" s="5">
        <v>3</v>
      </c>
      <c r="I24" s="14">
        <f>(13-8)/(13-5)*3</f>
        <v>1.875</v>
      </c>
      <c r="J24" s="16" t="s">
        <v>58</v>
      </c>
      <c r="K24" s="16"/>
    </row>
    <row r="25" spans="1:11" s="2" customFormat="1" ht="33" customHeight="1" x14ac:dyDescent="0.3">
      <c r="A25" s="21"/>
      <c r="B25" s="21"/>
      <c r="C25" s="47"/>
      <c r="D25" s="24" t="s">
        <v>60</v>
      </c>
      <c r="E25" s="25"/>
      <c r="F25" s="5" t="s">
        <v>61</v>
      </c>
      <c r="G25" s="5" t="s">
        <v>96</v>
      </c>
      <c r="H25" s="5">
        <v>3</v>
      </c>
      <c r="I25" s="14">
        <v>3</v>
      </c>
      <c r="J25" s="16"/>
      <c r="K25" s="16"/>
    </row>
    <row r="26" spans="1:11" s="2" customFormat="1" ht="39" customHeight="1" x14ac:dyDescent="0.3">
      <c r="A26" s="21"/>
      <c r="B26" s="21"/>
      <c r="C26" s="48"/>
      <c r="D26" s="24" t="s">
        <v>62</v>
      </c>
      <c r="E26" s="25"/>
      <c r="F26" s="5" t="s">
        <v>61</v>
      </c>
      <c r="G26" s="5" t="s">
        <v>96</v>
      </c>
      <c r="H26" s="5">
        <v>3</v>
      </c>
      <c r="I26" s="14">
        <v>3</v>
      </c>
      <c r="J26" s="16"/>
      <c r="K26" s="16"/>
    </row>
    <row r="27" spans="1:11" s="2" customFormat="1" ht="71.5" customHeight="1" x14ac:dyDescent="0.3">
      <c r="A27" s="21" t="s">
        <v>104</v>
      </c>
      <c r="B27" s="20" t="s">
        <v>104</v>
      </c>
      <c r="C27" s="53" t="s">
        <v>104</v>
      </c>
      <c r="D27" s="24" t="s">
        <v>63</v>
      </c>
      <c r="E27" s="25"/>
      <c r="F27" s="5" t="s">
        <v>64</v>
      </c>
      <c r="G27" s="5" t="s">
        <v>103</v>
      </c>
      <c r="H27" s="5">
        <v>3</v>
      </c>
      <c r="I27" s="14">
        <f>(13-12)/(13-11)*3</f>
        <v>1.5</v>
      </c>
      <c r="J27" s="16" t="s">
        <v>65</v>
      </c>
      <c r="K27" s="16"/>
    </row>
    <row r="28" spans="1:11" s="2" customFormat="1" ht="68" customHeight="1" x14ac:dyDescent="0.3">
      <c r="A28" s="21"/>
      <c r="B28" s="21"/>
      <c r="C28" s="54"/>
      <c r="D28" s="24" t="s">
        <v>66</v>
      </c>
      <c r="E28" s="25"/>
      <c r="F28" s="5" t="s">
        <v>67</v>
      </c>
      <c r="G28" s="12">
        <v>44958</v>
      </c>
      <c r="H28" s="5">
        <v>3</v>
      </c>
      <c r="I28" s="14">
        <f>(13-12)/(13+2)*3</f>
        <v>0.2</v>
      </c>
      <c r="J28" s="16" t="s">
        <v>68</v>
      </c>
      <c r="K28" s="16"/>
    </row>
    <row r="29" spans="1:11" s="2" customFormat="1" ht="57" customHeight="1" x14ac:dyDescent="0.3">
      <c r="A29" s="21"/>
      <c r="B29" s="21"/>
      <c r="C29" s="16" t="s">
        <v>69</v>
      </c>
      <c r="D29" s="24" t="s">
        <v>70</v>
      </c>
      <c r="E29" s="25"/>
      <c r="F29" s="5" t="s">
        <v>71</v>
      </c>
      <c r="G29" s="5" t="s">
        <v>72</v>
      </c>
      <c r="H29" s="5">
        <v>3</v>
      </c>
      <c r="I29" s="14">
        <v>3</v>
      </c>
      <c r="J29" s="16"/>
      <c r="K29" s="16"/>
    </row>
    <row r="30" spans="1:11" s="2" customFormat="1" ht="33" customHeight="1" x14ac:dyDescent="0.3">
      <c r="A30" s="21"/>
      <c r="B30" s="21"/>
      <c r="C30" s="16"/>
      <c r="D30" s="24" t="s">
        <v>73</v>
      </c>
      <c r="E30" s="25"/>
      <c r="F30" s="5" t="s">
        <v>74</v>
      </c>
      <c r="G30" s="5" t="s">
        <v>75</v>
      </c>
      <c r="H30" s="5">
        <v>3</v>
      </c>
      <c r="I30" s="14">
        <v>3</v>
      </c>
      <c r="J30" s="16"/>
      <c r="K30" s="16"/>
    </row>
    <row r="31" spans="1:11" s="2" customFormat="1" ht="48" customHeight="1" x14ac:dyDescent="0.3">
      <c r="A31" s="21"/>
      <c r="B31" s="52"/>
      <c r="C31" s="16"/>
      <c r="D31" s="24" t="s">
        <v>76</v>
      </c>
      <c r="E31" s="25"/>
      <c r="F31" s="5" t="s">
        <v>77</v>
      </c>
      <c r="G31" s="5" t="s">
        <v>78</v>
      </c>
      <c r="H31" s="5">
        <v>3</v>
      </c>
      <c r="I31" s="14">
        <v>3</v>
      </c>
      <c r="J31" s="16"/>
      <c r="K31" s="16"/>
    </row>
    <row r="32" spans="1:11" s="2" customFormat="1" ht="122" customHeight="1" x14ac:dyDescent="0.3">
      <c r="A32" s="21"/>
      <c r="B32" s="16" t="s">
        <v>105</v>
      </c>
      <c r="C32" s="22" t="s">
        <v>79</v>
      </c>
      <c r="D32" s="26" t="s">
        <v>80</v>
      </c>
      <c r="E32" s="27"/>
      <c r="F32" s="5" t="s">
        <v>81</v>
      </c>
      <c r="G32" s="5" t="s">
        <v>82</v>
      </c>
      <c r="H32" s="5">
        <v>10</v>
      </c>
      <c r="I32" s="14">
        <v>8</v>
      </c>
      <c r="J32" s="16" t="s">
        <v>97</v>
      </c>
      <c r="K32" s="16"/>
    </row>
    <row r="33" spans="1:11" s="2" customFormat="1" ht="90.5" customHeight="1" x14ac:dyDescent="0.3">
      <c r="A33" s="21"/>
      <c r="B33" s="16"/>
      <c r="C33" s="23"/>
      <c r="D33" s="26" t="s">
        <v>83</v>
      </c>
      <c r="E33" s="27"/>
      <c r="F33" s="5" t="s">
        <v>81</v>
      </c>
      <c r="G33" s="5" t="s">
        <v>82</v>
      </c>
      <c r="H33" s="5">
        <v>10</v>
      </c>
      <c r="I33" s="14">
        <v>8</v>
      </c>
      <c r="J33" s="16" t="s">
        <v>84</v>
      </c>
      <c r="K33" s="16"/>
    </row>
    <row r="34" spans="1:11" s="2" customFormat="1" ht="39" x14ac:dyDescent="0.3">
      <c r="A34" s="52"/>
      <c r="B34" s="7" t="s">
        <v>85</v>
      </c>
      <c r="C34" s="6" t="s">
        <v>86</v>
      </c>
      <c r="D34" s="15" t="s">
        <v>87</v>
      </c>
      <c r="E34" s="15"/>
      <c r="F34" s="5" t="s">
        <v>88</v>
      </c>
      <c r="G34" s="13">
        <v>0.95630000000000004</v>
      </c>
      <c r="H34" s="5">
        <v>10</v>
      </c>
      <c r="I34" s="14">
        <v>9</v>
      </c>
      <c r="J34" s="16" t="s">
        <v>89</v>
      </c>
      <c r="K34" s="16"/>
    </row>
    <row r="35" spans="1:11" s="3" customFormat="1" ht="13" x14ac:dyDescent="0.3">
      <c r="A35" s="17" t="s">
        <v>90</v>
      </c>
      <c r="B35" s="17"/>
      <c r="C35" s="17"/>
      <c r="D35" s="17"/>
      <c r="E35" s="17"/>
      <c r="F35" s="17"/>
      <c r="G35" s="17"/>
      <c r="H35" s="8">
        <f>SUM(H14:H34)+H7</f>
        <v>100</v>
      </c>
      <c r="I35" s="10">
        <f>SUM(I14:I34)+K7</f>
        <v>85.587960687960688</v>
      </c>
      <c r="J35" s="18"/>
      <c r="K35" s="18"/>
    </row>
    <row r="36" spans="1:11" s="1" customFormat="1" ht="108" customHeight="1" x14ac:dyDescent="0.3">
      <c r="A36" s="19" t="s">
        <v>91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</sheetData>
  <mergeCells count="86">
    <mergeCell ref="A27:A34"/>
    <mergeCell ref="B27:B31"/>
    <mergeCell ref="C27:C28"/>
    <mergeCell ref="C14:C16"/>
    <mergeCell ref="B14:B16"/>
    <mergeCell ref="A13:A16"/>
    <mergeCell ref="A17:A26"/>
    <mergeCell ref="B17:B26"/>
    <mergeCell ref="C22:C26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11:A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J32:K32"/>
    <mergeCell ref="D33:E33"/>
    <mergeCell ref="J33:K33"/>
    <mergeCell ref="D28:E28"/>
    <mergeCell ref="J28:K28"/>
    <mergeCell ref="D29:E29"/>
    <mergeCell ref="J29:K29"/>
    <mergeCell ref="D30:E30"/>
    <mergeCell ref="J30:K30"/>
    <mergeCell ref="D34:E34"/>
    <mergeCell ref="J34:K34"/>
    <mergeCell ref="A35:G35"/>
    <mergeCell ref="J35:K35"/>
    <mergeCell ref="A36:K36"/>
    <mergeCell ref="B32:B33"/>
    <mergeCell ref="C19:C21"/>
    <mergeCell ref="C29:C31"/>
    <mergeCell ref="C32:C33"/>
    <mergeCell ref="D31:E31"/>
    <mergeCell ref="J31:K31"/>
    <mergeCell ref="D32:E32"/>
  </mergeCells>
  <phoneticPr fontId="9" type="noConversion"/>
  <pageMargins left="0.7" right="0.59027777777777801" top="0.62986111111111098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马骄</cp:lastModifiedBy>
  <cp:lastPrinted>2023-06-01T09:38:10Z</cp:lastPrinted>
  <dcterms:created xsi:type="dcterms:W3CDTF">2021-04-14T03:24:00Z</dcterms:created>
  <dcterms:modified xsi:type="dcterms:W3CDTF">2023-06-01T09:41:14Z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2052-11.1.0.10161</vt:lpwstr>
  </property>
</Properties>
</file>