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3536" firstSheet="15" activeTab="23"/>
  </bookViews>
  <sheets>
    <sheet name="1-办案业务费" sheetId="2" r:id="rId1"/>
    <sheet name="2-车辆更新购置" sheetId="3" state="hidden" r:id="rId2"/>
    <sheet name="2-区级资金项目" sheetId="13" r:id="rId3"/>
    <sheet name="3-大兴法院中央空调管道改造工程" sheetId="4" r:id="rId4"/>
    <sheet name="4-电子卷宗随案同步生成服务" sheetId="5" r:id="rId5"/>
    <sheet name="5-多元调解经费" sheetId="6" r:id="rId6"/>
    <sheet name="6-法院办案业务费" sheetId="7" r:id="rId7"/>
    <sheet name="7-法院业务装备费" sheetId="8" state="hidden" r:id="rId8"/>
    <sheet name="8-法院业务装备费 152" sheetId="9" state="hidden" r:id="rId9"/>
    <sheet name="7-网络运维费152" sheetId="14" r:id="rId10"/>
    <sheet name="8-业务维修（护）费152" sheetId="15" r:id="rId11"/>
    <sheet name="9-互联网接入费152 " sheetId="10" r:id="rId12"/>
    <sheet name="10-会计审计及咨询工作经费152" sheetId="11" r:id="rId13"/>
    <sheet name="11-机房及网络电路租费152" sheetId="12" r:id="rId14"/>
    <sheet name="12-舆情监控费152 " sheetId="17" r:id="rId15"/>
    <sheet name="13-知网数据库152" sheetId="16" r:id="rId16"/>
    <sheet name="14-安检工作费用152" sheetId="18" r:id="rId17"/>
    <sheet name="15-车辆更新购置" sheetId="19" r:id="rId18"/>
    <sheet name="16-审判区租金152" sheetId="20" r:id="rId19"/>
    <sheet name="17-诉调对接中心租赁费152" sheetId="21" r:id="rId20"/>
    <sheet name="18-法院业务装备费152" sheetId="22" r:id="rId21"/>
    <sheet name="19-法院业务装备费" sheetId="23" r:id="rId22"/>
    <sheet name="20-大兴区法院红星人民法庭" sheetId="24" r:id="rId23"/>
    <sheet name="21-大兴区庞各庄人民法庭建设工程" sheetId="25" r:id="rId24"/>
  </sheets>
  <calcPr calcId="144525"/>
</workbook>
</file>

<file path=xl/comments1.xml><?xml version="1.0" encoding="utf-8"?>
<comments xmlns="http://schemas.openxmlformats.org/spreadsheetml/2006/main">
  <authors>
    <author>29074</author>
  </authors>
  <commentList>
    <comment ref="F8" authorId="0">
      <text>
        <r>
          <rPr>
            <sz val="9"/>
            <rFont val="宋体"/>
            <charset val="134"/>
          </rPr>
          <t>29074:
账上收入</t>
        </r>
      </text>
    </comment>
  </commentList>
</comments>
</file>

<file path=xl/comments2.xml><?xml version="1.0" encoding="utf-8"?>
<comments xmlns="http://schemas.openxmlformats.org/spreadsheetml/2006/main">
  <authors>
    <author>29074</author>
  </authors>
  <commentList>
    <comment ref="F8" authorId="0">
      <text>
        <r>
          <rPr>
            <sz val="9"/>
            <rFont val="宋体"/>
            <charset val="134"/>
          </rPr>
          <t>29074:
减回指标</t>
        </r>
      </text>
    </comment>
  </commentList>
</comments>
</file>

<file path=xl/comments3.xml><?xml version="1.0" encoding="utf-8"?>
<comments xmlns="http://schemas.openxmlformats.org/spreadsheetml/2006/main">
  <authors>
    <author>29074</author>
  </authors>
  <commentList>
    <comment ref="F8" authorId="0">
      <text>
        <r>
          <rPr>
            <sz val="9"/>
            <rFont val="宋体"/>
            <charset val="134"/>
          </rPr>
          <t>29074:
减回指标</t>
        </r>
      </text>
    </comment>
    <comment ref="F9" authorId="0">
      <text>
        <r>
          <rPr>
            <sz val="9"/>
            <rFont val="宋体"/>
            <charset val="134"/>
          </rPr>
          <t>29074:
减回指标</t>
        </r>
      </text>
    </comment>
  </commentList>
</comments>
</file>

<file path=xl/sharedStrings.xml><?xml version="1.0" encoding="utf-8"?>
<sst xmlns="http://schemas.openxmlformats.org/spreadsheetml/2006/main" count="1640" uniqueCount="397">
  <si>
    <r>
      <rPr>
        <b/>
        <sz val="16"/>
        <color rgb="FF000000"/>
        <rFont val="宋体"/>
        <charset val="134"/>
      </rPr>
      <t>项目支出绩效自评表</t>
    </r>
    <r>
      <rPr>
        <sz val="16"/>
        <color indexed="8"/>
        <rFont val="宋体"/>
        <charset val="134"/>
      </rPr>
      <t xml:space="preserve"> </t>
    </r>
  </si>
  <si>
    <t>（2022年度）</t>
  </si>
  <si>
    <t>项目名称</t>
  </si>
  <si>
    <t>办案业务费</t>
  </si>
  <si>
    <t>主管部门及代码</t>
  </si>
  <si>
    <t>北京市大兴区人民法院152</t>
  </si>
  <si>
    <t>实施单位</t>
  </si>
  <si>
    <t>北京市大兴区人民法院</t>
  </si>
  <si>
    <t>项目负责人</t>
  </si>
  <si>
    <t>田向阳</t>
  </si>
  <si>
    <t>联系电话</t>
  </si>
  <si>
    <t>项目资金                    （万元）</t>
  </si>
  <si>
    <t>年初预算数</t>
  </si>
  <si>
    <t>全年预
算数（A）</t>
  </si>
  <si>
    <t>全年执行数（B）</t>
  </si>
  <si>
    <t>分值（10分）</t>
  </si>
  <si>
    <t>执行率（B/A)</t>
  </si>
  <si>
    <t>得分</t>
  </si>
  <si>
    <t>年度资金总额：</t>
  </si>
  <si>
    <t xml:space="preserve">    其中：当年财政拨款</t>
  </si>
  <si>
    <t>-</t>
  </si>
  <si>
    <t>上年资金结转</t>
  </si>
  <si>
    <t xml:space="preserve">          其他资金</t>
  </si>
  <si>
    <t>年度总体目标</t>
  </si>
  <si>
    <t>预期目标</t>
  </si>
  <si>
    <t>实际完成情况</t>
  </si>
  <si>
    <t>根据财政部及最高人民法院联合下发的财行[2001]276号文件中《人民法院业务费开支范围》的要求，该项目主要用于法院办案费、陪审人员劳务费、司法专邮通讯费、干警服装费、国家赔偿费、诉讼文书布告公告及印刷费、审判执行专业会议费、法官培训费、法制宣传费、协助办案费，以及根据最高法院和北京市关于审判执行等工作要求开展的集约送达等委托社会力量承担的审判执行辅助事项。根据单位实际业务需求进行支出，切实发挥审判业务经费使用效益，为我单位审执工作的顺利进行提供有力司法保障。</t>
  </si>
  <si>
    <t>保障最高法院和北京市关于审判执行等工作开展的集约送达、电子卷宗、调解等委托社会力量承担的审判执行辅助事项。切实发挥审判业务经费使用效益，使我单位审执工作的顺利进行提供有力司法保障。</t>
  </si>
  <si>
    <t>绩效指标</t>
  </si>
  <si>
    <t>一级指标</t>
  </si>
  <si>
    <t>二级指标</t>
  </si>
  <si>
    <t>三级指标</t>
  </si>
  <si>
    <t>年度指标值(A)</t>
  </si>
  <si>
    <t>实际完成值(B)</t>
  </si>
  <si>
    <t>分值</t>
  </si>
  <si>
    <t xml:space="preserve">偏差原因分析
及改进
措施
</t>
  </si>
  <si>
    <t xml:space="preserve">产
出
指
标
(45分)
</t>
  </si>
  <si>
    <t>数量指标(15分)</t>
  </si>
  <si>
    <t>预计案件结收比</t>
  </si>
  <si>
    <t>＝100%</t>
  </si>
  <si>
    <t>质量指标（15分）</t>
  </si>
  <si>
    <t>一审案件服判息诉率</t>
  </si>
  <si>
    <t>≥85%</t>
  </si>
  <si>
    <t>一审案件服判息诉率未达到年初设置指标。以后工作中结合以前年度一审案件服判息诉率设置指标，阶段性对指标完成情况进行统计，对工作进行调整。</t>
  </si>
  <si>
    <t>成本指标（15分）</t>
  </si>
  <si>
    <t>年度案均成本涨幅</t>
  </si>
  <si>
    <t>≤0%</t>
  </si>
  <si>
    <t xml:space="preserve">效益
指
标
(15分)
</t>
  </si>
  <si>
    <t>社会效益指标
（15分）</t>
  </si>
  <si>
    <t>发挥司法规范引导功能，优化营商法治环境，依法平等保护各类市场主体；优化审判管理，提升审判质效，缩短案件审理时间；推进矛盾纠纷化解，助力基层社会治理。充分履行审判职能，切实保障促进经济社会发展，维护社会大局稳定。</t>
  </si>
  <si>
    <t>定性优良中低差</t>
  </si>
  <si>
    <t>良</t>
  </si>
  <si>
    <t>社会效益呈现不足，缺少相关资料的收集和统计分析。以后工作中做好资料的收集和留痕。</t>
  </si>
  <si>
    <t>满意度
指标             （30分）</t>
  </si>
  <si>
    <t>服务对象满意度
指标
（30分）</t>
  </si>
  <si>
    <t>加强信息化建设，推进诉讼便民建设；深化便民服务机制，提升诉讼服务质量效率；提升司法公开规范化、信息化水平，切实保障当事人对审判活动的知情权。</t>
  </si>
  <si>
    <t>缺少满意度指标完成情况的支撑资料。以后工作中及时对满意度调查结果进行分析总结。</t>
  </si>
  <si>
    <t>同级人民代表大会通过、赞成率</t>
  </si>
  <si>
    <t>=100%</t>
  </si>
  <si>
    <t>缺少完成情况的支撑资料。以后工作中及时对指标完成情况进行总结并收集资料。</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</si>
  <si>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</si>
  <si>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</si>
  <si>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车辆更新购置</t>
  </si>
  <si>
    <t>余海</t>
  </si>
  <si>
    <t xml:space="preserve">全年预
算数（A）
</t>
  </si>
  <si>
    <t>落实执法执勤用车逐步更新为新能源车要求，保障一般路况下执法执勤使用，集中管理、定向使用，完成审判、执行、调解、案件移送、调查取证等一线司法办案事项，降低公车费用，提高环保水平，为实现节能减排做出贡献，为生态环保向社会面做出表率。</t>
  </si>
  <si>
    <t>有效执行目标任务，保障了工作正常开展。</t>
  </si>
  <si>
    <t>车辆数量</t>
  </si>
  <si>
    <t>1辆</t>
  </si>
  <si>
    <t>车辆质量</t>
  </si>
  <si>
    <t>符合国家出厂规定及质保要求</t>
  </si>
  <si>
    <t>达到预期目标</t>
  </si>
  <si>
    <t>严格按照预算资金控制成本</t>
  </si>
  <si>
    <t>截至2022年12月31日，实际支付资金17.98万元</t>
  </si>
  <si>
    <t xml:space="preserve">效益
指
标
(30分)
</t>
  </si>
  <si>
    <t>经济效益指标
（30分）</t>
  </si>
  <si>
    <t>生态效益指标</t>
  </si>
  <si>
    <t>尾气排放量=0</t>
  </si>
  <si>
    <t>社会效益指标</t>
  </si>
  <si>
    <t>在生态环保方面为社会做出示范引领作用</t>
  </si>
  <si>
    <t>满意度
指标             （15分）</t>
  </si>
  <si>
    <t>服务对象满意度
指标
（15分）</t>
  </si>
  <si>
    <t>用车人驾驶感受</t>
  </si>
  <si>
    <t>缺少相关满意度指标完成情况
的资料支持；满意度调查问卷并留痕</t>
  </si>
  <si>
    <t>区级资金项目</t>
  </si>
  <si>
    <t>李翔</t>
  </si>
  <si>
    <t>为提升法院审判工作效率，维护地区稳定发展，大兴区委编办、大兴区财政局、大兴区人社局核定我院一线执法辅助岗指标156名。我院预计人员共136名，其中62人由区财政全额保障，74人补充保障。</t>
  </si>
  <si>
    <t>有效执行目标任务，保障了工作正常开展，提升法院审判工作效率，维护地区稳定。</t>
  </si>
  <si>
    <t>产出指标（55分）</t>
  </si>
  <si>
    <t>数量指标（25分）</t>
  </si>
  <si>
    <t>司法送达、安检员、诉讼服务人数</t>
  </si>
  <si>
    <t>≥136人数</t>
  </si>
  <si>
    <t>2022年末实有人数108人</t>
  </si>
  <si>
    <t>受新冠疫情影响，外地人员无法进京，人员缺口未能及时补充到位。数量产出指标未达到年初设置目标。以后工作中结合以前年度人数，科学设置指标，阶段性对指标完成情况进行统计，对工作进行调整。</t>
  </si>
  <si>
    <t>送达效率、安检质量、诉服质量</t>
  </si>
  <si>
    <t>质量产出指标缺少相关资料的收集和统计分析。以后工作中做好资料的收集和总结分析。</t>
  </si>
  <si>
    <t>人员薪资管理费用和工会会费不超过预算总费用</t>
  </si>
  <si>
    <t>≤875.4645万</t>
  </si>
  <si>
    <t>实际支出660.262562万元</t>
  </si>
  <si>
    <t>效益指标（20分）</t>
  </si>
  <si>
    <t>社会效益指标（20分）</t>
  </si>
  <si>
    <t>提升法院审判工作效率，维护地区稳定发展</t>
  </si>
  <si>
    <t>满意度指标（15分）</t>
  </si>
  <si>
    <t>服务对象满意度指标（15分）</t>
  </si>
  <si>
    <t>当事人、各部门对送达、诉讼服务、安检质量</t>
  </si>
  <si>
    <t>≥95%</t>
  </si>
  <si>
    <t>大兴法院中央空调管道改造工程</t>
  </si>
  <si>
    <t>针对大兴法院院机关A栋、B栋、C栋、D栋四栋办公楼的通风空调系统存在的隐患和问题进行改造，主要内容包括：水管（含阀部件）、风机盘管、风管、出风口回风口更换，新做水管及风管保温层，吊顶更换（因现有吊顶漏水、损坏，以及现场改造需要更换吊顶内的风管和水管，故需要把现有吊顶全部拆除）以及更换破损灯具。</t>
  </si>
  <si>
    <t xml:space="preserve">产
出
指
标
(60分)
</t>
  </si>
  <si>
    <t>数量指标(20分)</t>
  </si>
  <si>
    <t>通风空调系统隐患改造率</t>
  </si>
  <si>
    <t>≥100%</t>
  </si>
  <si>
    <t>已完成</t>
  </si>
  <si>
    <t>中央空调管道改造工程为跨年度项目，该项目于2023年正式完工。2022年已按合同约定完成相应施工进度，剩余部分将于2023年全部完工。</t>
  </si>
  <si>
    <t>质量指标（20分）</t>
  </si>
  <si>
    <t>改造工程质量</t>
  </si>
  <si>
    <t>优</t>
  </si>
  <si>
    <t>中央空调管道改造工程为跨年度项目，该项目于2023年正式完工，完工后进行质量验收工作。</t>
  </si>
  <si>
    <t>成本指标（20分）</t>
  </si>
  <si>
    <t>改造工程投资额</t>
  </si>
  <si>
    <t>≤576.00万元</t>
  </si>
  <si>
    <t>截至2022年12月31日，实际支付资金576.00万元</t>
  </si>
  <si>
    <t xml:space="preserve">效益
指
标
(20分)
</t>
  </si>
  <si>
    <t>经济效益指标
（20分）</t>
  </si>
  <si>
    <t>解决现有安全隐患，提供安全及良好的诉讼办公环境</t>
  </si>
  <si>
    <t>中央空调管道改造工程为跨年度项目，该项目于2023年正式完工，完工后进行质量验收工作。因工程未完工，导致效益体现不充分，缺少体现经济效益的资料呈现和数据支撑。</t>
  </si>
  <si>
    <t>满意度
指标             （10分）</t>
  </si>
  <si>
    <t>服务对象满意度
指标
（10分）</t>
  </si>
  <si>
    <t>大兴法院干警满意度</t>
  </si>
  <si>
    <t>中央空调管道改造工程为跨年度项目，该项目于2023年正式完工，完工后将进行满意度调查。</t>
  </si>
  <si>
    <t>电子卷宗随案同步生成服务</t>
  </si>
  <si>
    <t>李文峰</t>
  </si>
  <si>
    <t>开展电子卷宗随案同步扫描数字化加工服务，针对立案至结案的审理阶段案件材料进行同步数字化扫描，上传采集电子影像信息至案件审判系统生成电子卷宗，为电子卷宗深度应用提供基础保障。</t>
  </si>
  <si>
    <t xml:space="preserve">产
出
指
标
(90分)
</t>
  </si>
  <si>
    <t>各类案件材料扫描上传，生成电子卷宗</t>
  </si>
  <si>
    <t>数量产出指标缺少相关资料的收集和统计分析。以后工作中做好资料的收集和总结分析。</t>
  </si>
  <si>
    <t>质量指标（30分）</t>
  </si>
  <si>
    <t>电子卷宗图像清晰度</t>
  </si>
  <si>
    <t>电子卷宗索引图与挂接图正确率</t>
  </si>
  <si>
    <t>时效指标
（40分）</t>
  </si>
  <si>
    <t>调解、问话、开庭及其他阶段材料接收后完成扫描时效</t>
  </si>
  <si>
    <t>≤3工作日</t>
  </si>
  <si>
    <t>时效指标完成情况缺少相关资料的收集和统计分析，如完成时间表等。以后工作中做好资料的收集和总结分析。</t>
  </si>
  <si>
    <t>立案阶段材料接收后完成扫描时效</t>
  </si>
  <si>
    <t>≤1工作日</t>
  </si>
  <si>
    <t>多元调解经费</t>
  </si>
  <si>
    <t>赵玉东</t>
  </si>
  <si>
    <t>进一步提升“多元调解＋速裁”工作质效。通过完善工作机制，真正发挥诉前委派调解的第一道防线作用。提升调解工作实效。整合行业调解力量，大胆引进优质调解资源，提高纠纷化解质量。</t>
  </si>
  <si>
    <t>产出指标（65分）</t>
  </si>
  <si>
    <t>数量指标（65分）</t>
  </si>
  <si>
    <t>开展调解员培训</t>
  </si>
  <si>
    <t>≥6次</t>
  </si>
  <si>
    <t>9次</t>
  </si>
  <si>
    <t>多元调解＋速裁结案完成件数</t>
  </si>
  <si>
    <t>≥15000案件数</t>
  </si>
  <si>
    <t>18672件</t>
  </si>
  <si>
    <t>特邀常驻调解员人数</t>
  </si>
  <si>
    <t>≥55人数</t>
  </si>
  <si>
    <t>46人</t>
  </si>
  <si>
    <t>数量产出指标未达到年初设置目标。以后工作中结合以前年度特邀常驻调解员实际人数，科学设置指标，阶段性对指标完成情况进行统计，对工作进行调整。</t>
  </si>
  <si>
    <t>调解成功率</t>
  </si>
  <si>
    <t>≥60%</t>
  </si>
  <si>
    <t>数量产出指标未达到年初设置目标。原因为2022年受新冠疫情影响，调解员因隔离和感染较长时间未到岗，另外由于本院2022年整体收案数量有所下降，调解成功的数量亦有所下降。以后工作中结合以前年度调解成功率科学设置指标，阶段性对指标完成情况进行统计，对工作进行调整。</t>
  </si>
  <si>
    <t>效益指标（15分）</t>
  </si>
  <si>
    <t>发挥党建引领作用，激发诉前调解队伍的凝聚力、战斗力、整合多元调解要素、加强社会各方联动，实现体系化发力。</t>
  </si>
  <si>
    <t>社会效益呈现不足，缺少相关资料的收集和统计分析，建议以后工作中做好资料的收集和留痕。</t>
  </si>
  <si>
    <t>满意度指标（10分）</t>
  </si>
  <si>
    <t>服务对象满意度指标</t>
  </si>
  <si>
    <t>服务对象满意度</t>
  </si>
  <si>
    <t>≥90%</t>
  </si>
  <si>
    <t>未完成满意度指标，但已达到市高院诉讼服务满意度标准（80%）。以后工作中进一步提高服务对象满意度。</t>
  </si>
  <si>
    <t>法院办案业务费</t>
  </si>
  <si>
    <t>该项目主要用于法院办案费、陪审人员劳务费、司法专邮通讯费、干警服装费、国家赔偿费、诉讼文书布告公告及印刷费、审判执行专业会议费、法官培训费、法制宣传费、协助办案费，以及根据最高法院和北京市关于审判执行等工作要求开展的集约送达等委托社会力量承担的审判执行辅助事项。根据单位实际业务需求进行支出，切实发挥审判业务经费使用效益，为我单位审执工作的顺利进行提供有力司法保障。</t>
  </si>
  <si>
    <t>产出指标(45分）</t>
  </si>
  <si>
    <t>数量指标（15分）</t>
  </si>
  <si>
    <t>社会效益指标（15分）</t>
  </si>
  <si>
    <t>缺少相关社会效益指标完成情况的支撑资料。以后工作中做好资料的收集和留痕。</t>
  </si>
  <si>
    <t>满意度指标（30分）</t>
  </si>
  <si>
    <t>法院业务装备费</t>
  </si>
  <si>
    <t>依据单位实际业务需求，及时更新购置业务装备，满足单位业务装备需求，保障审判执行业务工作的顺利进行。</t>
  </si>
  <si>
    <t>未见项目支出</t>
  </si>
  <si>
    <t>产出指标（70分）</t>
  </si>
  <si>
    <t>数量指标（20分）</t>
  </si>
  <si>
    <t>购置设备使用率</t>
  </si>
  <si>
    <t>质量指标（10分）</t>
  </si>
  <si>
    <t>购置的设备符合相关质量要求</t>
  </si>
  <si>
    <t>时效指标（20分）</t>
  </si>
  <si>
    <t>根据时间进度（已签订合同的子项目按照合同要求）、业务部门提出的装备需求，及时更新购置业务装备。</t>
  </si>
  <si>
    <t>全年支出数控制在资金批复金额范围内，严格执行政府采购相关要求，避免财政资金浪费。</t>
  </si>
  <si>
    <t>≤38万元</t>
  </si>
  <si>
    <t>根据预算计划，满足单位业务装备需求，保障我单位依法履行审判执行业务的经费需要，实现良好的保障效果。</t>
  </si>
  <si>
    <t>≤300万元</t>
  </si>
  <si>
    <t>网络运维费152</t>
  </si>
  <si>
    <t>张辛</t>
  </si>
  <si>
    <t>在大兴法院现有信息化设施基础上，利用专业公司的技术、人力等资源，通过科学规范的IT管理方法，为大兴法院提供各项可应用、可量化、可管理、可评估的信息应用服务，做好2022年度各信息化系统对审判业务的保障工作。</t>
  </si>
  <si>
    <t>通过此项目为大兴法院提供各项可应用、可量化、可管理、可评估的信息应用服务，较好的完成了2022年度审判业务信息化保障工作。</t>
  </si>
  <si>
    <t>产出指标（60分）</t>
  </si>
  <si>
    <t>数量指标（10分）</t>
  </si>
  <si>
    <t>负责维护系统需包括：主机系统、存储系统、审判业务系统、音视频系统、应急处突系统、内部网站、综合布线系统、安全管理系统、电话系统、办公终端系统等10个系统。</t>
  </si>
  <si>
    <t>≥10个（套）</t>
  </si>
  <si>
    <t>10个（套）</t>
  </si>
  <si>
    <t>系统连续正常运行时间</t>
  </si>
  <si>
    <t>≥99%</t>
  </si>
  <si>
    <t>维护时间为 2021年1月1日-2021年12月31日</t>
  </si>
  <si>
    <t>＝12月</t>
  </si>
  <si>
    <t>12个月</t>
  </si>
  <si>
    <t>项目预算控制数</t>
  </si>
  <si>
    <t>≤272.6万元</t>
  </si>
  <si>
    <t>2022年度支出272.20万元</t>
  </si>
  <si>
    <t>经济效益指标（20分）</t>
  </si>
  <si>
    <t>信息化系统运行稳定性：得到提升 审判工作效率：得到提升</t>
  </si>
  <si>
    <t>未对项目产生的经济效益进行深入挖掘，缺少相关资料的收集和统计分析。以后工作中做好资料的收集和总结分析。</t>
  </si>
  <si>
    <t>服务对象满意度指标（10分）</t>
  </si>
  <si>
    <t>使用人员满意度</t>
  </si>
  <si>
    <t>业务维修（护）费152</t>
  </si>
  <si>
    <t>对审判法庭专用设备维护及耗材费等的开支以及审判执行业务用房进行维修维护。包括人民法院的法台、法椅、旁听等候区排椅和法庭设施等维修、维护费用，及时维护法院法庭、信访立案等公共区域，满足承载的人员数量大，使用频率高的需求，保障人民法院庭审工作正常运行。</t>
  </si>
  <si>
    <t>有效执行目标任务，保障了工作正常开展，包括人民法院的法台、法椅、旁听等候区排椅和法庭设施等维修、维护费用，及时维护法院法庭、信访立案等公共区域，满足承载的人员数量大，使用频率高的需求，保障人民法院庭审工作正常运行。</t>
  </si>
  <si>
    <t>完成维修工作</t>
  </si>
  <si>
    <t>维修合格率</t>
  </si>
  <si>
    <t>质量产出指标缺少相关资料的收集，如质量验收报告等。以后工作中做好资料的收集和总结分析。</t>
  </si>
  <si>
    <t>工作完成时间</t>
  </si>
  <si>
    <t>项目预算控制</t>
  </si>
  <si>
    <t>≤160万元</t>
  </si>
  <si>
    <t>2022年项目支出158.148992万元。</t>
  </si>
  <si>
    <t>对审判法庭及审判执行业务用房及时进行维修维护，保障审判执行工作的顺利开展。</t>
  </si>
  <si>
    <t>未对项目产生的社会效益进行深入挖掘，缺少相关资料的收集和统计分析。以后工作中做好资料的收集和总结分析。</t>
  </si>
  <si>
    <t>互联网接入费152</t>
  </si>
  <si>
    <t>年度目标：通过此项目建立大兴法院互联网网络，更好地发挥信息化的优势作用，为法院各项工作提供高效、优质的网络与相关服务，为大兴法院审判业务、执行办案、司法行政等工作的开展提供支持。</t>
  </si>
  <si>
    <t>建立大兴法院互联网网络，为法院各项工作提供高效、优质的网络与相关服务，为大兴法院审判业务、执行办案、司法行政等工作的开展提供了支持。</t>
  </si>
  <si>
    <t>满足6个派出机构、诉调对接中心与院本部的组网需求。</t>
  </si>
  <si>
    <t>＝8处</t>
  </si>
  <si>
    <t>8处</t>
  </si>
  <si>
    <t>线路畅通合格率</t>
  </si>
  <si>
    <t>保障线路畅通无故障，以保障互联网承载的调解业务、视频业务等的正常运行。</t>
  </si>
  <si>
    <t>≤71.52万元</t>
  </si>
  <si>
    <t>2022年项目支出53.64万元</t>
  </si>
  <si>
    <t>互联网承载业务的正常运行，确保对当事人提供服务的及时性、可靠性、持续性。</t>
  </si>
  <si>
    <t>会计审计及咨询工作经费152</t>
  </si>
  <si>
    <t>主要用于法院的会计、审计、咨询等工作的委托业务支出。根据工作需要，聘请外部会计师事务所对我单位进行审计、会计业务咨询和其他相关项目咨询服务，以达到外部监督、指导作用，在提升我单位财务人员专业水平的同时，提高对相关资金使用及项目执行的监督力度，提升工作效能。</t>
  </si>
  <si>
    <t>大兴法院通过审计、会计业务咨询和其他相关项目咨询服务，以达到外部监督、指导作用，加强对领导干部权力的制约和监督，规范大兴法院财务管理工作及内控执行的目的</t>
  </si>
  <si>
    <t>数量指标（40分）</t>
  </si>
  <si>
    <t>全年接受审计次数</t>
  </si>
  <si>
    <t>≥1次</t>
  </si>
  <si>
    <t>1次</t>
  </si>
  <si>
    <t>全年接受绩效评价服务次数</t>
  </si>
  <si>
    <t>全年接受会计服务次数</t>
  </si>
  <si>
    <t>≥12次</t>
  </si>
  <si>
    <t>12次</t>
  </si>
  <si>
    <t>年度会计审计及咨询服务费</t>
  </si>
  <si>
    <t>≤40万元</t>
  </si>
  <si>
    <t>2022年项目支出15.665904万元</t>
  </si>
  <si>
    <t>符合会计审计及咨询等相关服务的标准要求</t>
  </si>
  <si>
    <t>未对项目产生的经济效益进行深入挖掘，缺少相关资料的呈现和统计分析。以后工作中做好资料的收集和总结分析。</t>
  </si>
  <si>
    <t>单位人员满意度</t>
  </si>
  <si>
    <t>机房及网络电路租费152</t>
  </si>
  <si>
    <t>年度目标：通过此项目建立大兴法院内网网络系统，更好地发挥信息化的优势作用，为法院各项工作提供高效、优质的网络与相关服务，为大兴法院审判业务、执行办案、司法行政等工作的开展提供支持。</t>
  </si>
  <si>
    <t>建立了大兴法院内网网络系统，更好地发挥了信息化的优势作用，为大兴法院审判业务、执行办案、司法行政等工作的开展提供了支持。</t>
  </si>
  <si>
    <t>网络畅通运行时间</t>
  </si>
  <si>
    <t>数量产出指标缺少网络畅通运行时间完成情况的相关资料收集和统计分析。以后工作中做好资料的收集和总结分析。</t>
  </si>
  <si>
    <t>符合合同租赁标准</t>
  </si>
  <si>
    <t>维护时间为 2022年1月1日-2022年12月31日</t>
  </si>
  <si>
    <t>≤63.28万元</t>
  </si>
  <si>
    <t>2022年项目支出50.781202万元</t>
  </si>
  <si>
    <t>保障内网网络畅通，保障视频会议、远程培训、办公办案等工作顺利开展</t>
  </si>
  <si>
    <t>舆情监控费152</t>
  </si>
  <si>
    <t>孟洋</t>
  </si>
  <si>
    <t>根据市高级法院《关于加强网络舆情应对和依法处置工作的实施意见》等相关文件的要求，需加强对电视、报刊和网络媒体中有关大兴法院相关信息的新闻舆情监测，及时反馈舆情信息，防止舆情案事件发酵。</t>
  </si>
  <si>
    <t>应高级法院的要求，积极引入社会服务，加强对电视、报刊和网络媒体中有关大兴法院相关信息的新闻舆情监测，防止舆情案事件发酵。</t>
  </si>
  <si>
    <t>每月制作舆情月报</t>
  </si>
  <si>
    <t>＝12个</t>
  </si>
  <si>
    <t>12个</t>
  </si>
  <si>
    <t>基本浏览账号</t>
  </si>
  <si>
    <t>≥5个</t>
  </si>
  <si>
    <t>5个</t>
  </si>
  <si>
    <t>每季度制作舆情季报</t>
  </si>
  <si>
    <t>＝4个</t>
  </si>
  <si>
    <t>4个</t>
  </si>
  <si>
    <t>高级管理账号</t>
  </si>
  <si>
    <t>≥2个</t>
  </si>
  <si>
    <t>2个</t>
  </si>
  <si>
    <t>半小时内提示危机舆情，其他舆情2小时内发送</t>
  </si>
  <si>
    <t>定性高中低小时</t>
  </si>
  <si>
    <t>高</t>
  </si>
  <si>
    <t>时效指标缺少相关资料的收集和统计分析。以后工作中做好资料的收集和总结分析。</t>
  </si>
  <si>
    <t>可持续影响指标（20分）</t>
  </si>
  <si>
    <t>提供舆情工作专用网络系统，并进行关注-干预-危机-重大四级风险研判服务</t>
  </si>
  <si>
    <t>定性高中低</t>
  </si>
  <si>
    <t>效益呈现不足，缺少体现可持续影响效益的资料和数据支撑。以后工作中做好资料的收集和总结分析。</t>
  </si>
  <si>
    <t>知网数据库152</t>
  </si>
  <si>
    <t>贾薇</t>
  </si>
  <si>
    <t>1.完成年度中国知网法律库一年期使用权。
2.完成年度调研课题。
3.完成年学术讨论会论文写作工作。</t>
  </si>
  <si>
    <t>为区法院审执工作提供强有力的专业理论支持，特别对论文、案例、调研报告的撰写提供全面的资源保障。</t>
  </si>
  <si>
    <t>产出指标（80分）</t>
  </si>
  <si>
    <t>完成学术讨论会论文</t>
  </si>
  <si>
    <t>≥10篇</t>
  </si>
  <si>
    <t>13篇</t>
  </si>
  <si>
    <t>完成调研课题</t>
  </si>
  <si>
    <t>≥3篇</t>
  </si>
  <si>
    <t>4篇</t>
  </si>
  <si>
    <t>调研课题评审合格率</t>
  </si>
  <si>
    <t>≥67%</t>
  </si>
  <si>
    <t>质量指标缺少调研课题评审合格率相关资料收集和统计分析。以后工作中做好资料的收集和总结分析。</t>
  </si>
  <si>
    <t>学术讨论会论文通过率</t>
  </si>
  <si>
    <t>≥80%</t>
  </si>
  <si>
    <t>成本指标（10分）</t>
  </si>
  <si>
    <t>购买中国知网法律资源库一年使用权</t>
  </si>
  <si>
    <t>＝5万元</t>
  </si>
  <si>
    <t>2022年项目支出4.9万元</t>
  </si>
  <si>
    <t>满意度调查问卷留痕形式简单，未对满意度调查结果进行分析总结。以后工作中及时对满意度调查结果进行统计分析。</t>
  </si>
  <si>
    <t>安检工作费用152</t>
  </si>
  <si>
    <t>依据《人民法院司法警察安全检查规则》，结合审执工作需要，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我院安检工作水平的进一步提升。</t>
  </si>
  <si>
    <t>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我院安检工作水平的进一步提升。</t>
  </si>
  <si>
    <t>院机关、诉调中心、榆垡法庭、红星法庭、亦庄法庭、采育法庭、庞各庄法庭、安定法庭共8个点位，60人</t>
  </si>
  <si>
    <t>＝60人数</t>
  </si>
  <si>
    <t>2022年末实有46人</t>
  </si>
  <si>
    <t>数量产出指标未达到年初设置目标。受新冠疫情影响，外地人员无法进京，人员缺口未能及时补充到位。以后工作中结合以前年度数量指标完成情况，科学设置指标，阶段性对指标完成情况进行统计，对工作进行调整。</t>
  </si>
  <si>
    <t>第三方公司按照我院要求提供安检人员、月考勤表、季度考核、培训等，保障安检岗位人员充足且均持安检执业证，严格考勤、考核，及时更替不合格人员。</t>
  </si>
  <si>
    <t>质量指标完成情况呈现不足，缺少数据和资料支持，项目过程照片无法支撑质量指标完成情况。以后工作中做好资料的收集和总结分析。</t>
  </si>
  <si>
    <t>时效指标（15分）</t>
  </si>
  <si>
    <t>根据标书的要求，项目启动一个月内支付项目总费用的50％；年中进行项目考核、验收合格后，再支付项目总费用的30％；年终再次进行项目考核，验收合格后支付剩余的项目总费用的20％。</t>
  </si>
  <si>
    <t>人员薪资、管理等成本支出不超过309.6万元。</t>
  </si>
  <si>
    <t>≤309.6万</t>
  </si>
  <si>
    <t>2022年项目支出309.6万元</t>
  </si>
  <si>
    <t>效益指标（10分）</t>
  </si>
  <si>
    <t>社会效益指标（10分）</t>
  </si>
  <si>
    <t>法院安全、审判、诉讼工作开展得到保障，降低法院的人事管理的风险和成本。</t>
  </si>
  <si>
    <t>法院干警、来院人员对安检岗位工作人员的满意度</t>
  </si>
  <si>
    <t>韩成勇</t>
  </si>
  <si>
    <t>保障司法工作人员在市内平原地区公路中开展案件调查、取证、查封等审判工作，为法院审执工作提供有力保障。同时，带头落实环保要求，减少尾气排放，进一步减少公车经费使用。</t>
  </si>
  <si>
    <t>有效执行目标任务，保障了审判执行工作正常开展。新能源车辆为纯电车辆，无尾气排放问题，减少了加油和保养经费。</t>
  </si>
  <si>
    <t xml:space="preserve">产
出
指
标
(40分)
</t>
  </si>
  <si>
    <t>车辆购置数</t>
  </si>
  <si>
    <t>新车状态与出厂说明技术状态相符，各类合格证书齐全，车辆表面无划痕、磕碰处，各项仪表显示正常</t>
  </si>
  <si>
    <t>随车资料齐全，技术状态与出厂说明一致，原版原漆，仪表显示正常</t>
  </si>
  <si>
    <t>成本控制数</t>
  </si>
  <si>
    <t>尾气排放量</t>
  </si>
  <si>
    <t>社会效益指标
（10分）</t>
  </si>
  <si>
    <t>新能源公务车辆影响力有限；进一步加大使用频率。</t>
  </si>
  <si>
    <t>生态效益指标（20分）</t>
  </si>
  <si>
    <t>满意度
指标             （20分）</t>
  </si>
  <si>
    <t>服务对象满意度
指标
（20分）</t>
  </si>
  <si>
    <t>满意度指标留痕，以后工作中做好资料的收集和总结分析。</t>
  </si>
  <si>
    <t>审判区租金152</t>
  </si>
  <si>
    <t>由于现有审判用房已无法满足工作需要，为全面保障审判工作顺利开展，经批准租用审判区履行审判职能，解决我单位工作场所不足、审判业务用房紧张的情况。</t>
  </si>
  <si>
    <t>租用审判区履行审判职能，全面保障了审判工作顺利开展，解决我单位工作场所不足、审判业务用房紧张的情况</t>
  </si>
  <si>
    <t xml:space="preserve">产
出
指
标
(50分)
</t>
  </si>
  <si>
    <t>红星法庭面积1500平米；开发区法庭面积6789.69平米。</t>
  </si>
  <si>
    <t>租赁面积=8289.69平方米</t>
  </si>
  <si>
    <t>红星法庭1500㎡、开发区法庭6789.69㎡</t>
  </si>
  <si>
    <t>租赁时间为2022年1月1日-2022年12月31日</t>
  </si>
  <si>
    <t>租赁时间12个月</t>
  </si>
  <si>
    <t>缺少完成质量指标相关支撑资料</t>
  </si>
  <si>
    <t>红星法庭年租金120万元；开发区法庭年租金495.64737万元。</t>
  </si>
  <si>
    <t>≤615.64737万元</t>
  </si>
  <si>
    <t>截至2022年12月31日，实际支付资金615.64737万元</t>
  </si>
  <si>
    <t xml:space="preserve">效益
指
标
(40分)
</t>
  </si>
  <si>
    <t>满足我单位工作需要，解决工作场所不足、审判业务用房紧张的情况，为干警提供良好的办公环境。</t>
  </si>
  <si>
    <t>满足司法需求，为当事人提供良好的立案、诉讼、审判环境。</t>
  </si>
  <si>
    <t>缺少相关项目成果效益
指标支撑资料</t>
  </si>
  <si>
    <t>诉调对接中心租赁费152</t>
  </si>
  <si>
    <t>诉调对接中心租赁面积</t>
  </si>
  <si>
    <t>等于6998平方米</t>
  </si>
  <si>
    <t>租赁诉调对接中心6998㎡</t>
  </si>
  <si>
    <t>进一步满足群众的多元司法需求，为当事人提供良好的立案、诉讼、审判环境</t>
  </si>
  <si>
    <t>预算项目控制</t>
  </si>
  <si>
    <t>970.6226万元</t>
  </si>
  <si>
    <t>截至2022年12月31日，实际支付资金970.6226万元</t>
  </si>
  <si>
    <t>社会效益指标（30分）</t>
  </si>
  <si>
    <t>满足我单位工作需要，解决工作场所不足、审判业务用房紧张的情况，并为建立并完善立案阶段“多元调解+速裁”审判工作新格局提供保障</t>
  </si>
  <si>
    <t>法院业务装备费152</t>
  </si>
  <si>
    <t>通过法院业务装备费及时更新购置业务装备，满足单位业务装备需求，保障审判执行业务工作的顺利进行。</t>
  </si>
  <si>
    <t>优良中低差</t>
  </si>
  <si>
    <t>购置、更新效率有待提升</t>
  </si>
  <si>
    <t>0万元</t>
  </si>
  <si>
    <t>新技术、新应用的保障效果有待提升</t>
  </si>
  <si>
    <t>大兴区法院红星人民法庭</t>
  </si>
  <si>
    <t>根据项目初步设计概算批复投资额及工程规划许可证批复建设内容完成工程建设工作，并达到质量合格标准，使得项目建设成果能够得到红星法庭干警满意，更好解决红星法庭相关案件审判工作。</t>
  </si>
  <si>
    <t>按照工程规划许可证批复建设</t>
  </si>
  <si>
    <t>≤4760平方米</t>
  </si>
  <si>
    <t>工程质量合格</t>
  </si>
  <si>
    <t xml:space="preserve">成本
指
标
(20分)
</t>
  </si>
  <si>
    <t>经济成本指标（20分）</t>
  </si>
  <si>
    <t>项目总投资不超过概算批复</t>
  </si>
  <si>
    <t>≤2807万元</t>
  </si>
  <si>
    <t>解决红星法庭审判工作</t>
  </si>
  <si>
    <t xml:space="preserve">满意度
指
标
(10分)
</t>
  </si>
  <si>
    <t>干警满意度</t>
  </si>
  <si>
    <t>大兴区庞各庄人民法庭建设工程</t>
  </si>
  <si>
    <t>根据项目初步设计概算批复投资额及工程规划许可证批复建设内容完成工程建设工作，并达到质量合格标准，使得本项目建设成果能够得到庞各庄法庭干警基本满意，更好解决庞各庄法庭相关案件审判工作。</t>
  </si>
  <si>
    <t>根据项目初步设计概算批复投资额及工程规划许可证批复建设内容完成工程建设工作，并达到质量合格标准，项目正在施工建设中。</t>
  </si>
  <si>
    <t>按照工程规划许可证批复建设内容</t>
  </si>
  <si>
    <t>≤4487.4平方米</t>
  </si>
  <si>
    <t>完成合同约定施工进度</t>
  </si>
  <si>
    <t>≤3043万元</t>
  </si>
  <si>
    <t>按施工进度给付施工款</t>
  </si>
  <si>
    <t>解决庞各庄法庭审判工作</t>
  </si>
  <si>
    <t>项目未完工，正在积极建设中</t>
  </si>
</sst>
</file>

<file path=xl/styles.xml><?xml version="1.0" encoding="utf-8"?>
<styleSheet xmlns="http://schemas.openxmlformats.org/spreadsheetml/2006/main">
  <numFmts count="11">
    <numFmt numFmtId="176" formatCode="0_ "/>
    <numFmt numFmtId="177" formatCode="#,##0.00_ "/>
    <numFmt numFmtId="178" formatCode="0.0%"/>
    <numFmt numFmtId="179" formatCode="0.00_);[Red]\(0.00\)"/>
    <numFmt numFmtId="180" formatCode="0.00_ "/>
    <numFmt numFmtId="44" formatCode="_ &quot;￥&quot;* #,##0.00_ ;_ &quot;￥&quot;* \-#,##0.00_ ;_ &quot;￥&quot;* &quot;-&quot;??_ ;_ @_ "/>
    <numFmt numFmtId="181" formatCode="_ * #,##0.0000_ ;_ * \-#,##0.0000_ ;_ * &quot;-&quot;??.00_ ;_ @_ "/>
    <numFmt numFmtId="41" formatCode="_ * #,##0_ ;_ * \-#,##0_ ;_ * &quot;-&quot;_ ;_ @_ "/>
    <numFmt numFmtId="182" formatCode="_ * #,##0.00000_ ;_ * \-#,##0.00000_ ;_ * &quot;-&quot;??.000_ ;_ @_ "/>
    <numFmt numFmtId="43" formatCode="_ * #,##0.00_ ;_ * \-#,##0.00_ ;_ * &quot;-&quot;??_ ;_ @_ "/>
    <numFmt numFmtId="42" formatCode="_ &quot;￥&quot;* #,##0_ ;_ &quot;￥&quot;* \-#,##0_ ;_ &quot;￥&quot;* &quot;-&quot;_ ;_ @_ "/>
  </numFmts>
  <fonts count="31">
    <font>
      <sz val="11"/>
      <color theme="1"/>
      <name val="宋体"/>
      <charset val="134"/>
      <scheme val="minor"/>
    </font>
    <font>
      <b/>
      <sz val="16"/>
      <color rgb="FF000000"/>
      <name val="宋体"/>
      <charset val="134"/>
    </font>
    <font>
      <sz val="11"/>
      <color rgb="FF000000"/>
      <name val="宋体"/>
      <charset val="134"/>
    </font>
    <font>
      <sz val="11"/>
      <color theme="1"/>
      <name val="宋体"/>
      <charset val="134"/>
    </font>
    <font>
      <sz val="11"/>
      <name val="宋体"/>
      <charset val="134"/>
    </font>
    <font>
      <b/>
      <sz val="11"/>
      <color rgb="FF000000"/>
      <name val="宋体"/>
      <charset val="134"/>
    </font>
    <font>
      <sz val="10.5"/>
      <color theme="1"/>
      <name val="Times New Roman"/>
      <charset val="134"/>
    </font>
    <font>
      <sz val="9"/>
      <name val="宋体"/>
      <charset val="134"/>
    </font>
    <font>
      <sz val="10"/>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b/>
      <sz val="11"/>
      <color theme="3"/>
      <name val="宋体"/>
      <charset val="134"/>
      <scheme val="minor"/>
    </font>
    <font>
      <sz val="12"/>
      <name val="宋体"/>
      <charset val="134"/>
    </font>
    <font>
      <u/>
      <sz val="11"/>
      <color rgb="FF80008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6"/>
      <color indexed="8"/>
      <name val="宋体"/>
      <charset val="134"/>
    </font>
    <font>
      <sz val="9"/>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theme="7"/>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top style="thin">
        <color rgb="FFC2C3C4"/>
      </top>
      <bottom style="thin">
        <color rgb="FFC2C3C4"/>
      </bottom>
      <diagonal/>
    </border>
    <border>
      <left style="thin">
        <color rgb="FFC2C3C4"/>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pplyBorder="0">
      <alignment vertical="center"/>
    </xf>
    <xf numFmtId="0" fontId="10" fillId="24" borderId="0" applyNumberFormat="0" applyBorder="0" applyAlignment="0" applyProtection="0">
      <alignment vertical="center"/>
    </xf>
    <xf numFmtId="0" fontId="10" fillId="20" borderId="0" applyNumberFormat="0" applyBorder="0" applyAlignment="0" applyProtection="0">
      <alignment vertical="center"/>
    </xf>
    <xf numFmtId="0" fontId="9" fillId="23" borderId="0" applyNumberFormat="0" applyBorder="0" applyAlignment="0" applyProtection="0">
      <alignment vertical="center"/>
    </xf>
    <xf numFmtId="0" fontId="10" fillId="19" borderId="0" applyNumberFormat="0" applyBorder="0" applyAlignment="0" applyProtection="0">
      <alignment vertical="center"/>
    </xf>
    <xf numFmtId="0" fontId="10" fillId="16" borderId="0" applyNumberFormat="0" applyBorder="0" applyAlignment="0" applyProtection="0">
      <alignment vertical="center"/>
    </xf>
    <xf numFmtId="0" fontId="9" fillId="18" borderId="0" applyNumberFormat="0" applyBorder="0" applyAlignment="0" applyProtection="0">
      <alignment vertical="center"/>
    </xf>
    <xf numFmtId="0" fontId="10" fillId="15" borderId="0" applyNumberFormat="0" applyBorder="0" applyAlignment="0" applyProtection="0">
      <alignment vertical="center"/>
    </xf>
    <xf numFmtId="0" fontId="17" fillId="0" borderId="25" applyNumberFormat="0" applyFill="0" applyAlignment="0" applyProtection="0">
      <alignment vertical="center"/>
    </xf>
    <xf numFmtId="0" fontId="16" fillId="0" borderId="0" applyNumberFormat="0" applyFill="0" applyBorder="0" applyAlignment="0" applyProtection="0">
      <alignment vertical="center"/>
    </xf>
    <xf numFmtId="0" fontId="15" fillId="0" borderId="24"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23" applyNumberFormat="0" applyFill="0" applyAlignment="0" applyProtection="0">
      <alignment vertical="center"/>
    </xf>
    <xf numFmtId="42" fontId="0" fillId="0" borderId="0" applyFont="0" applyFill="0" applyBorder="0" applyAlignment="0" applyProtection="0">
      <alignment vertical="center"/>
    </xf>
    <xf numFmtId="0" fontId="9" fillId="22" borderId="0" applyNumberFormat="0" applyBorder="0" applyAlignment="0" applyProtection="0">
      <alignment vertical="center"/>
    </xf>
    <xf numFmtId="0" fontId="20" fillId="0" borderId="0" applyNumberFormat="0" applyFill="0" applyBorder="0" applyAlignment="0" applyProtection="0">
      <alignment vertical="center"/>
    </xf>
    <xf numFmtId="0" fontId="10" fillId="17" borderId="0" applyNumberFormat="0" applyBorder="0" applyAlignment="0" applyProtection="0">
      <alignment vertical="center"/>
    </xf>
    <xf numFmtId="0" fontId="9" fillId="25" borderId="0" applyNumberFormat="0" applyBorder="0" applyAlignment="0" applyProtection="0">
      <alignment vertical="center"/>
    </xf>
    <xf numFmtId="0" fontId="22" fillId="0" borderId="23" applyNumberFormat="0" applyFill="0" applyAlignment="0" applyProtection="0">
      <alignment vertical="center"/>
    </xf>
    <xf numFmtId="0" fontId="21" fillId="0" borderId="0" applyNumberFormat="0" applyFill="0" applyBorder="0" applyAlignment="0" applyProtection="0">
      <alignment vertical="center"/>
    </xf>
    <xf numFmtId="0" fontId="10" fillId="26" borderId="0" applyNumberFormat="0" applyBorder="0" applyAlignment="0" applyProtection="0">
      <alignment vertical="center"/>
    </xf>
    <xf numFmtId="44" fontId="0" fillId="0" borderId="0" applyFont="0" applyFill="0" applyBorder="0" applyAlignment="0" applyProtection="0">
      <alignment vertical="center"/>
    </xf>
    <xf numFmtId="0" fontId="10" fillId="27" borderId="0" applyNumberFormat="0" applyBorder="0" applyAlignment="0" applyProtection="0">
      <alignment vertical="center"/>
    </xf>
    <xf numFmtId="0" fontId="27" fillId="32" borderId="26" applyNumberFormat="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23" fillId="28" borderId="26" applyNumberFormat="0" applyAlignment="0" applyProtection="0">
      <alignment vertical="center"/>
    </xf>
    <xf numFmtId="0" fontId="25" fillId="32" borderId="27" applyNumberFormat="0" applyAlignment="0" applyProtection="0">
      <alignment vertical="center"/>
    </xf>
    <xf numFmtId="0" fontId="26" fillId="33" borderId="28" applyNumberFormat="0" applyAlignment="0" applyProtection="0">
      <alignment vertical="center"/>
    </xf>
    <xf numFmtId="0" fontId="28" fillId="0" borderId="29" applyNumberFormat="0" applyFill="0" applyAlignment="0" applyProtection="0">
      <alignment vertical="center"/>
    </xf>
    <xf numFmtId="0" fontId="9" fillId="34" borderId="0" applyNumberFormat="0" applyBorder="0" applyAlignment="0" applyProtection="0">
      <alignment vertical="center"/>
    </xf>
    <xf numFmtId="0" fontId="9" fillId="21" borderId="0" applyNumberFormat="0" applyBorder="0" applyAlignment="0" applyProtection="0">
      <alignment vertical="center"/>
    </xf>
    <xf numFmtId="0" fontId="0" fillId="12" borderId="22" applyNumberFormat="0" applyFont="0" applyAlignment="0" applyProtection="0">
      <alignment vertical="center"/>
    </xf>
    <xf numFmtId="0" fontId="12" fillId="0" borderId="0" applyNumberFormat="0" applyFill="0" applyBorder="0" applyAlignment="0" applyProtection="0">
      <alignment vertical="center"/>
    </xf>
    <xf numFmtId="0" fontId="13" fillId="13" borderId="0" applyNumberFormat="0" applyBorder="0" applyAlignment="0" applyProtection="0">
      <alignment vertical="center"/>
    </xf>
    <xf numFmtId="0" fontId="17" fillId="0" borderId="0" applyNumberFormat="0" applyFill="0" applyBorder="0" applyAlignment="0" applyProtection="0">
      <alignment vertical="center"/>
    </xf>
    <xf numFmtId="0" fontId="9" fillId="11" borderId="0" applyNumberFormat="0" applyBorder="0" applyAlignment="0" applyProtection="0">
      <alignment vertical="center"/>
    </xf>
    <xf numFmtId="0" fontId="11" fillId="10" borderId="0" applyNumberFormat="0" applyBorder="0" applyAlignment="0" applyProtection="0">
      <alignment vertical="center"/>
    </xf>
    <xf numFmtId="0" fontId="10" fillId="9" borderId="0" applyNumberFormat="0" applyBorder="0" applyAlignment="0" applyProtection="0">
      <alignment vertical="center"/>
    </xf>
    <xf numFmtId="0" fontId="24" fillId="31" borderId="0" applyNumberFormat="0" applyBorder="0" applyAlignment="0" applyProtection="0">
      <alignment vertical="center"/>
    </xf>
    <xf numFmtId="0" fontId="9" fillId="8" borderId="0" applyNumberFormat="0" applyBorder="0" applyAlignment="0" applyProtection="0">
      <alignment vertical="center"/>
    </xf>
    <xf numFmtId="0" fontId="10" fillId="7" borderId="0" applyNumberFormat="0" applyBorder="0" applyAlignment="0" applyProtection="0">
      <alignment vertical="center"/>
    </xf>
    <xf numFmtId="0" fontId="18" fillId="0" borderId="0" applyBorder="0"/>
    <xf numFmtId="0" fontId="9" fillId="6"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cellStyleXfs>
  <cellXfs count="238">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center" vertical="center" textRotation="255"/>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2" xfId="46" applyFont="1" applyFill="1" applyBorder="1" applyAlignment="1">
      <alignmen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2" fillId="0" borderId="0" xfId="0" applyFont="1" applyFill="1" applyBorder="1" applyAlignment="1">
      <alignment horizontal="left" vertical="center"/>
    </xf>
    <xf numFmtId="0" fontId="6" fillId="0" borderId="0" xfId="0" applyFont="1" applyFill="1" applyBorder="1" applyAlignment="1">
      <alignment horizontal="justify" vertical="center"/>
    </xf>
    <xf numFmtId="43" fontId="2" fillId="0" borderId="1" xfId="12" applyFont="1" applyFill="1" applyBorder="1" applyAlignment="1">
      <alignment horizontal="left" vertical="center"/>
    </xf>
    <xf numFmtId="180" fontId="2" fillId="0" borderId="1" xfId="12" applyNumberFormat="1" applyFont="1" applyFill="1" applyBorder="1" applyAlignment="1">
      <alignment horizontal="right" vertical="center"/>
    </xf>
    <xf numFmtId="43" fontId="2" fillId="0" borderId="1" xfId="0" applyNumberFormat="1" applyFont="1" applyFill="1" applyBorder="1" applyAlignment="1">
      <alignment horizontal="left" vertical="center"/>
    </xf>
    <xf numFmtId="43" fontId="2" fillId="0" borderId="1"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9" fontId="2" fillId="0" borderId="5" xfId="0" applyNumberFormat="1" applyFont="1" applyFill="1" applyBorder="1" applyAlignment="1">
      <alignment horizontal="center" vertical="center" wrapText="1"/>
    </xf>
    <xf numFmtId="0" fontId="2" fillId="0" borderId="7" xfId="0" applyFont="1" applyFill="1" applyBorder="1" applyAlignment="1">
      <alignment horizontal="center" vertical="center"/>
    </xf>
    <xf numFmtId="9" fontId="2"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179" fontId="2" fillId="0" borderId="0" xfId="0" applyNumberFormat="1" applyFont="1" applyFill="1" applyBorder="1" applyAlignment="1">
      <alignment horizontal="left" vertical="center" wrapText="1"/>
    </xf>
    <xf numFmtId="179" fontId="2" fillId="0" borderId="1" xfId="0" applyNumberFormat="1" applyFont="1" applyFill="1" applyBorder="1" applyAlignment="1">
      <alignment horizontal="center" vertical="center"/>
    </xf>
    <xf numFmtId="178" fontId="2" fillId="0" borderId="1" xfId="11" applyNumberFormat="1" applyFont="1" applyFill="1" applyBorder="1" applyAlignment="1">
      <alignment horizontal="center" vertical="center"/>
    </xf>
    <xf numFmtId="179" fontId="2" fillId="0" borderId="1" xfId="12"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8" xfId="0" applyFont="1" applyFill="1" applyBorder="1" applyAlignment="1">
      <alignment horizontal="center" vertical="center"/>
    </xf>
    <xf numFmtId="179" fontId="2" fillId="0" borderId="5" xfId="0" applyNumberFormat="1" applyFont="1" applyFill="1" applyBorder="1" applyAlignment="1">
      <alignment horizontal="center" vertical="center" wrapText="1"/>
    </xf>
    <xf numFmtId="179" fontId="2" fillId="0" borderId="5" xfId="0" applyNumberFormat="1" applyFont="1" applyFill="1" applyBorder="1" applyAlignment="1">
      <alignment horizontal="center" vertical="center"/>
    </xf>
    <xf numFmtId="179" fontId="5" fillId="0" borderId="1" xfId="12" applyNumberFormat="1" applyFont="1" applyFill="1" applyBorder="1" applyAlignment="1">
      <alignment vertical="center"/>
    </xf>
    <xf numFmtId="49" fontId="2" fillId="0" borderId="0" xfId="12" applyNumberFormat="1" applyFont="1" applyFill="1" applyBorder="1" applyAlignment="1">
      <alignment horizontal="right" vertical="center"/>
    </xf>
    <xf numFmtId="49" fontId="2" fillId="0" borderId="1" xfId="12" applyNumberFormat="1" applyFont="1" applyFill="1" applyBorder="1" applyAlignment="1">
      <alignment horizontal="right" vertical="center"/>
    </xf>
    <xf numFmtId="49" fontId="2" fillId="0" borderId="1" xfId="0" applyNumberFormat="1" applyFont="1" applyFill="1" applyBorder="1" applyAlignment="1">
      <alignment horizontal="right" vertical="center"/>
    </xf>
    <xf numFmtId="43" fontId="2" fillId="0" borderId="7" xfId="0" applyNumberFormat="1" applyFont="1" applyFill="1" applyBorder="1" applyAlignment="1">
      <alignment horizontal="center" vertical="center" wrapText="1"/>
    </xf>
    <xf numFmtId="43" fontId="2" fillId="0" borderId="8" xfId="0" applyNumberFormat="1" applyFont="1" applyFill="1" applyBorder="1" applyAlignment="1">
      <alignment horizontal="center" vertical="center"/>
    </xf>
    <xf numFmtId="43" fontId="2" fillId="0" borderId="9" xfId="0" applyNumberFormat="1" applyFont="1" applyFill="1" applyBorder="1" applyAlignment="1">
      <alignment horizontal="center" vertical="center"/>
    </xf>
    <xf numFmtId="43" fontId="2" fillId="0" borderId="10" xfId="0" applyNumberFormat="1" applyFont="1" applyFill="1" applyBorder="1" applyAlignment="1">
      <alignment horizontal="center" vertical="center"/>
    </xf>
    <xf numFmtId="0" fontId="2" fillId="0" borderId="11" xfId="0" applyFont="1" applyFill="1" applyBorder="1" applyAlignment="1">
      <alignment horizontal="center" vertical="center"/>
    </xf>
    <xf numFmtId="0" fontId="2" fillId="0" borderId="9" xfId="0" applyFont="1" applyFill="1" applyBorder="1" applyAlignment="1">
      <alignment horizontal="center" vertical="center"/>
    </xf>
    <xf numFmtId="43" fontId="2" fillId="0" borderId="12" xfId="0" applyNumberFormat="1" applyFont="1" applyFill="1" applyBorder="1" applyAlignment="1">
      <alignment horizontal="center" vertical="center"/>
    </xf>
    <xf numFmtId="43" fontId="2" fillId="0" borderId="13"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12" xfId="0" applyFont="1" applyFill="1" applyBorder="1" applyAlignment="1">
      <alignment horizontal="center" vertical="center"/>
    </xf>
    <xf numFmtId="10" fontId="2" fillId="0" borderId="1" xfId="11"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10" xfId="0" applyFont="1" applyFill="1" applyBorder="1" applyAlignment="1">
      <alignment horizontal="center" vertical="center"/>
    </xf>
    <xf numFmtId="179"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179" fontId="2" fillId="0" borderId="6"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43" fontId="2" fillId="0" borderId="1" xfId="12" applyNumberFormat="1" applyFont="1" applyFill="1" applyBorder="1" applyAlignment="1">
      <alignment horizontal="left" vertical="center"/>
    </xf>
    <xf numFmtId="181" fontId="2" fillId="0" borderId="7" xfId="0" applyNumberFormat="1" applyFont="1" applyFill="1" applyBorder="1" applyAlignment="1">
      <alignment horizontal="center" vertical="center"/>
    </xf>
    <xf numFmtId="181" fontId="2" fillId="0" borderId="8" xfId="0" applyNumberFormat="1" applyFont="1" applyFill="1" applyBorder="1" applyAlignment="1">
      <alignment horizontal="center" vertical="center"/>
    </xf>
    <xf numFmtId="181" fontId="2" fillId="0" borderId="9" xfId="0" applyNumberFormat="1" applyFont="1" applyFill="1" applyBorder="1" applyAlignment="1">
      <alignment horizontal="center" vertical="center"/>
    </xf>
    <xf numFmtId="181" fontId="2" fillId="0" borderId="10" xfId="0" applyNumberFormat="1" applyFont="1" applyFill="1" applyBorder="1" applyAlignment="1">
      <alignment horizontal="center" vertical="center"/>
    </xf>
    <xf numFmtId="181" fontId="2" fillId="0" borderId="12" xfId="0" applyNumberFormat="1" applyFont="1" applyFill="1" applyBorder="1" applyAlignment="1">
      <alignment horizontal="center" vertical="center"/>
    </xf>
    <xf numFmtId="181" fontId="2" fillId="0" borderId="13" xfId="0" applyNumberFormat="1" applyFont="1" applyFill="1" applyBorder="1" applyAlignment="1">
      <alignment horizontal="center" vertical="center"/>
    </xf>
    <xf numFmtId="43" fontId="2" fillId="0" borderId="2" xfId="0" applyNumberFormat="1" applyFont="1" applyFill="1" applyBorder="1" applyAlignment="1">
      <alignment horizontal="center" vertical="center"/>
    </xf>
    <xf numFmtId="43" fontId="2" fillId="0" borderId="4" xfId="0" applyNumberFormat="1" applyFont="1" applyFill="1" applyBorder="1" applyAlignment="1">
      <alignment horizontal="center" vertical="center"/>
    </xf>
    <xf numFmtId="0" fontId="3" fillId="0" borderId="6" xfId="0" applyFont="1" applyFill="1" applyBorder="1" applyAlignment="1">
      <alignment horizontal="center" vertical="center" wrapText="1"/>
    </xf>
    <xf numFmtId="182" fontId="2" fillId="0" borderId="7" xfId="0" applyNumberFormat="1" applyFont="1" applyFill="1" applyBorder="1" applyAlignment="1">
      <alignment horizontal="center" vertical="center"/>
    </xf>
    <xf numFmtId="182" fontId="2" fillId="0" borderId="8" xfId="0" applyNumberFormat="1" applyFont="1" applyFill="1" applyBorder="1" applyAlignment="1">
      <alignment horizontal="center" vertical="center"/>
    </xf>
    <xf numFmtId="182" fontId="2" fillId="0" borderId="9" xfId="0" applyNumberFormat="1" applyFont="1" applyFill="1" applyBorder="1" applyAlignment="1">
      <alignment horizontal="center" vertical="center"/>
    </xf>
    <xf numFmtId="182" fontId="2" fillId="0" borderId="10" xfId="0" applyNumberFormat="1" applyFont="1" applyFill="1" applyBorder="1" applyAlignment="1">
      <alignment horizontal="center" vertical="center"/>
    </xf>
    <xf numFmtId="182" fontId="2" fillId="0" borderId="12" xfId="0" applyNumberFormat="1" applyFont="1" applyFill="1" applyBorder="1" applyAlignment="1">
      <alignment horizontal="center" vertical="center"/>
    </xf>
    <xf numFmtId="182" fontId="2" fillId="0" borderId="13" xfId="0" applyNumberFormat="1" applyFont="1" applyFill="1" applyBorder="1" applyAlignment="1">
      <alignment horizontal="center" vertical="center"/>
    </xf>
    <xf numFmtId="179" fontId="0" fillId="0" borderId="0" xfId="0" applyNumberFormat="1" applyFont="1" applyFill="1" applyBorder="1" applyAlignment="1">
      <alignment vertical="center"/>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2" fillId="0" borderId="6" xfId="0" applyFont="1" applyFill="1" applyBorder="1" applyAlignment="1">
      <alignment horizontal="left" vertical="center" wrapText="1"/>
    </xf>
    <xf numFmtId="180" fontId="0" fillId="0" borderId="1" xfId="0" applyNumberFormat="1" applyFont="1" applyFill="1" applyBorder="1" applyAlignment="1">
      <alignment vertical="center"/>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0" xfId="0" applyFill="1">
      <alignment vertical="center"/>
    </xf>
    <xf numFmtId="0" fontId="0" fillId="2" borderId="0" xfId="0" applyFill="1" applyAlignment="1">
      <alignment horizontal="center"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255"/>
    </xf>
    <xf numFmtId="0" fontId="4" fillId="2" borderId="1" xfId="0" applyFont="1" applyFill="1" applyBorder="1" applyAlignment="1">
      <alignment vertical="center" wrapText="1"/>
    </xf>
    <xf numFmtId="0" fontId="5" fillId="2" borderId="1" xfId="0" applyFont="1" applyFill="1" applyBorder="1" applyAlignment="1">
      <alignment horizontal="center" vertical="center"/>
    </xf>
    <xf numFmtId="0" fontId="2" fillId="2" borderId="0" xfId="0" applyFont="1" applyFill="1" applyAlignment="1">
      <alignment horizontal="left" vertical="center"/>
    </xf>
    <xf numFmtId="0" fontId="6" fillId="2" borderId="0" xfId="0" applyFont="1" applyFill="1" applyAlignment="1">
      <alignment horizontal="justify" vertical="center"/>
    </xf>
    <xf numFmtId="43" fontId="2" fillId="0" borderId="1" xfId="12" applyFont="1" applyFill="1" applyBorder="1" applyAlignment="1">
      <alignment horizontal="center" vertical="center"/>
    </xf>
    <xf numFmtId="179" fontId="2" fillId="2" borderId="1" xfId="0" applyNumberFormat="1" applyFont="1" applyFill="1" applyBorder="1" applyAlignment="1">
      <alignment horizontal="center" vertical="center"/>
    </xf>
    <xf numFmtId="43" fontId="2" fillId="2" borderId="1" xfId="0" applyNumberFormat="1" applyFont="1" applyFill="1" applyBorder="1" applyAlignment="1">
      <alignment horizontal="left" vertical="center"/>
    </xf>
    <xf numFmtId="43" fontId="2" fillId="2" borderId="1" xfId="0" applyNumberFormat="1" applyFont="1" applyFill="1" applyBorder="1" applyAlignment="1">
      <alignment horizontal="center" vertical="center"/>
    </xf>
    <xf numFmtId="43" fontId="2" fillId="2" borderId="1" xfId="12" applyFont="1" applyFill="1" applyBorder="1" applyAlignment="1">
      <alignment horizontal="left" vertical="center"/>
    </xf>
    <xf numFmtId="43" fontId="2" fillId="2" borderId="1" xfId="12" applyFont="1" applyFill="1" applyBorder="1" applyAlignment="1">
      <alignment horizontal="center" vertical="center"/>
    </xf>
    <xf numFmtId="9" fontId="2" fillId="2" borderId="1" xfId="0" applyNumberFormat="1" applyFont="1" applyFill="1" applyBorder="1" applyAlignment="1">
      <alignment horizontal="center" vertical="center" wrapText="1"/>
    </xf>
    <xf numFmtId="179" fontId="5" fillId="2" borderId="1" xfId="0" applyNumberFormat="1" applyFont="1" applyFill="1" applyBorder="1" applyAlignment="1">
      <alignment horizontal="center" vertical="center"/>
    </xf>
    <xf numFmtId="0" fontId="2" fillId="2" borderId="0" xfId="0" applyFont="1" applyFill="1" applyAlignment="1">
      <alignment horizontal="center" vertical="center"/>
    </xf>
    <xf numFmtId="179" fontId="2" fillId="2" borderId="0" xfId="0" applyNumberFormat="1" applyFont="1" applyFill="1" applyAlignment="1">
      <alignment horizontal="center" vertical="center" wrapText="1"/>
    </xf>
    <xf numFmtId="10" fontId="2" fillId="2" borderId="1" xfId="11" applyNumberFormat="1" applyFont="1" applyFill="1" applyBorder="1" applyAlignment="1">
      <alignment horizontal="center" vertical="center"/>
    </xf>
    <xf numFmtId="179" fontId="2" fillId="2" borderId="1" xfId="12" applyNumberFormat="1" applyFont="1" applyFill="1" applyBorder="1" applyAlignment="1">
      <alignment horizontal="center" vertical="center" wrapText="1"/>
    </xf>
    <xf numFmtId="179" fontId="2" fillId="2"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2" fillId="2" borderId="1" xfId="0" applyFont="1" applyFill="1" applyBorder="1">
      <alignment vertical="center"/>
    </xf>
    <xf numFmtId="179" fontId="5" fillId="2" borderId="1" xfId="12" applyNumberFormat="1" applyFont="1" applyFill="1" applyBorder="1" applyAlignment="1">
      <alignment horizontal="center" vertical="center"/>
    </xf>
    <xf numFmtId="0" fontId="0" fillId="0" borderId="1" xfId="0" applyBorder="1" applyAlignment="1">
      <alignment vertical="center" wrapText="1"/>
    </xf>
    <xf numFmtId="0" fontId="2" fillId="2" borderId="1" xfId="0" applyFont="1" applyFill="1" applyBorder="1" applyAlignment="1">
      <alignment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179" fontId="2" fillId="2" borderId="0" xfId="0" applyNumberFormat="1" applyFont="1" applyFill="1" applyAlignment="1">
      <alignment vertical="center" wrapText="1"/>
    </xf>
    <xf numFmtId="0" fontId="2" fillId="2" borderId="4" xfId="0" applyFont="1" applyFill="1" applyBorder="1" applyAlignment="1">
      <alignment horizontal="center" vertical="center"/>
    </xf>
    <xf numFmtId="179" fontId="2" fillId="2" borderId="1" xfId="0" applyNumberFormat="1" applyFont="1" applyFill="1" applyBorder="1" applyAlignment="1">
      <alignment vertical="center" wrapText="1"/>
    </xf>
    <xf numFmtId="179" fontId="2" fillId="2" borderId="1" xfId="0" applyNumberFormat="1" applyFont="1" applyFill="1" applyBorder="1">
      <alignment vertical="center"/>
    </xf>
    <xf numFmtId="179" fontId="5" fillId="2" borderId="1" xfId="12" applyNumberFormat="1" applyFont="1" applyFill="1" applyBorder="1" applyAlignment="1">
      <alignment vertical="center"/>
    </xf>
    <xf numFmtId="9" fontId="2" fillId="2" borderId="1" xfId="11" applyNumberFormat="1" applyFont="1" applyFill="1" applyBorder="1" applyAlignment="1">
      <alignment horizontal="center" vertical="center" wrapText="1"/>
    </xf>
    <xf numFmtId="9" fontId="2" fillId="0" borderId="1" xfId="11"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center" vertical="center" textRotation="255"/>
    </xf>
    <xf numFmtId="0" fontId="4" fillId="0" borderId="15" xfId="0" applyFont="1" applyBorder="1" applyAlignment="1">
      <alignment horizontal="center" vertical="center" wrapText="1"/>
    </xf>
    <xf numFmtId="0" fontId="4" fillId="0" borderId="16" xfId="0" applyFont="1" applyBorder="1" applyAlignment="1">
      <alignment vertical="center" wrapText="1"/>
    </xf>
    <xf numFmtId="0" fontId="4" fillId="0" borderId="17" xfId="0" applyFont="1" applyBorder="1" applyAlignment="1">
      <alignment horizontal="center" vertical="center" wrapText="1"/>
    </xf>
    <xf numFmtId="0" fontId="4" fillId="0" borderId="15" xfId="0" applyFont="1" applyBorder="1" applyAlignment="1">
      <alignment vertical="center" wrapText="1"/>
    </xf>
    <xf numFmtId="0" fontId="4" fillId="0" borderId="18" xfId="0" applyFont="1" applyBorder="1" applyAlignment="1">
      <alignment horizontal="center" vertical="center" wrapText="1"/>
    </xf>
    <xf numFmtId="0" fontId="4" fillId="0" borderId="19" xfId="0" applyFont="1" applyBorder="1" applyAlignment="1">
      <alignment vertical="center" wrapText="1"/>
    </xf>
    <xf numFmtId="0" fontId="4" fillId="0" borderId="1" xfId="0" applyFont="1" applyBorder="1" applyAlignment="1">
      <alignmen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2" fillId="0" borderId="0" xfId="0" applyFont="1" applyAlignment="1">
      <alignment horizontal="left" vertical="center"/>
    </xf>
    <xf numFmtId="0" fontId="6" fillId="0" borderId="0" xfId="0" applyFont="1" applyAlignment="1">
      <alignment horizontal="justify" vertical="center"/>
    </xf>
    <xf numFmtId="43" fontId="2" fillId="3" borderId="1" xfId="12" applyFont="1" applyFill="1" applyBorder="1" applyAlignment="1">
      <alignment horizontal="left" vertical="center"/>
    </xf>
    <xf numFmtId="43" fontId="2" fillId="0" borderId="1" xfId="0" applyNumberFormat="1" applyFont="1" applyBorder="1" applyAlignment="1">
      <alignment horizontal="left" vertical="center"/>
    </xf>
    <xf numFmtId="43" fontId="2" fillId="0" borderId="1"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3" borderId="1"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0" borderId="7" xfId="0" applyFont="1" applyBorder="1" applyAlignment="1">
      <alignment horizontal="center" vertical="center"/>
    </xf>
    <xf numFmtId="0" fontId="4" fillId="0" borderId="1" xfId="0" applyFont="1" applyBorder="1" applyAlignment="1">
      <alignment horizontal="center" vertical="center" wrapText="1"/>
    </xf>
    <xf numFmtId="0" fontId="2" fillId="3" borderId="1" xfId="0" applyFont="1" applyFill="1" applyBorder="1" applyAlignment="1">
      <alignment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179" fontId="2" fillId="0" borderId="0" xfId="0" applyNumberFormat="1" applyFont="1" applyAlignment="1">
      <alignment horizontal="left" vertical="center" wrapText="1"/>
    </xf>
    <xf numFmtId="179" fontId="2" fillId="0" borderId="1" xfId="0" applyNumberFormat="1" applyFont="1" applyBorder="1" applyAlignment="1">
      <alignment horizontal="center" vertical="center"/>
    </xf>
    <xf numFmtId="179" fontId="2" fillId="0" borderId="1" xfId="0" applyNumberFormat="1" applyFont="1" applyBorder="1" applyAlignment="1">
      <alignment horizontal="center" vertical="center" wrapText="1"/>
    </xf>
    <xf numFmtId="0" fontId="2" fillId="0" borderId="8" xfId="0" applyFont="1" applyBorder="1" applyAlignment="1">
      <alignment horizontal="center" vertical="center"/>
    </xf>
    <xf numFmtId="179" fontId="2" fillId="3" borderId="5" xfId="0" applyNumberFormat="1" applyFont="1" applyFill="1" applyBorder="1" applyAlignment="1">
      <alignment horizontal="center" vertical="center" wrapText="1"/>
    </xf>
    <xf numFmtId="179" fontId="2" fillId="3" borderId="5" xfId="0" applyNumberFormat="1" applyFont="1" applyFill="1" applyBorder="1" applyAlignment="1">
      <alignment horizontal="center" vertical="center"/>
    </xf>
    <xf numFmtId="179" fontId="2" fillId="3" borderId="1" xfId="0" applyNumberFormat="1" applyFont="1" applyFill="1" applyBorder="1">
      <alignment vertical="center"/>
    </xf>
    <xf numFmtId="0" fontId="2" fillId="0" borderId="1" xfId="0" applyFont="1" applyBorder="1">
      <alignment vertical="center"/>
    </xf>
    <xf numFmtId="9" fontId="0" fillId="2" borderId="0" xfId="11" applyFont="1" applyFill="1" applyAlignment="1">
      <alignment horizontal="center" vertical="center"/>
    </xf>
    <xf numFmtId="0" fontId="4" fillId="2" borderId="1" xfId="0" applyFont="1" applyFill="1" applyBorder="1" applyAlignment="1">
      <alignment horizontal="left" vertical="center" wrapText="1"/>
    </xf>
    <xf numFmtId="9" fontId="1" fillId="2" borderId="0" xfId="11" applyFont="1" applyFill="1" applyAlignment="1">
      <alignment horizontal="center" vertical="center" wrapText="1"/>
    </xf>
    <xf numFmtId="9" fontId="2" fillId="2" borderId="0" xfId="11" applyFont="1" applyFill="1" applyAlignment="1">
      <alignment horizontal="center" vertical="center" wrapText="1"/>
    </xf>
    <xf numFmtId="9" fontId="2" fillId="2" borderId="1" xfId="11" applyFont="1" applyFill="1" applyBorder="1" applyAlignment="1">
      <alignment horizontal="center" vertical="center"/>
    </xf>
    <xf numFmtId="9" fontId="2" fillId="2" borderId="1" xfId="11" applyFont="1" applyFill="1" applyBorder="1" applyAlignment="1">
      <alignment horizontal="center" vertical="center" wrapText="1"/>
    </xf>
    <xf numFmtId="177" fontId="2" fillId="2" borderId="1" xfId="11" applyNumberFormat="1" applyFont="1" applyFill="1" applyBorder="1" applyAlignment="1">
      <alignment horizontal="center" vertical="center"/>
    </xf>
    <xf numFmtId="9" fontId="2" fillId="2" borderId="1" xfId="11" applyFont="1" applyFill="1" applyBorder="1" applyAlignment="1">
      <alignment horizontal="left" vertical="center" wrapText="1"/>
    </xf>
    <xf numFmtId="176" fontId="2" fillId="2" borderId="1" xfId="11" applyNumberFormat="1" applyFont="1" applyFill="1" applyBorder="1" applyAlignment="1">
      <alignment horizontal="center" vertical="center" wrapText="1"/>
    </xf>
    <xf numFmtId="9" fontId="5" fillId="2" borderId="1" xfId="11" applyFont="1" applyFill="1" applyBorder="1" applyAlignment="1">
      <alignment horizontal="center" vertical="center"/>
    </xf>
    <xf numFmtId="9" fontId="2" fillId="2" borderId="0" xfId="11" applyFont="1" applyFill="1" applyAlignment="1">
      <alignment horizontal="center" vertical="center"/>
    </xf>
    <xf numFmtId="179" fontId="2" fillId="2" borderId="0" xfId="0" applyNumberFormat="1" applyFont="1" applyFill="1" applyAlignment="1">
      <alignment horizontal="left" vertical="center" wrapText="1"/>
    </xf>
    <xf numFmtId="179" fontId="4" fillId="2" borderId="1" xfId="0" applyNumberFormat="1" applyFont="1" applyFill="1" applyBorder="1" applyAlignment="1">
      <alignment horizontal="center" vertical="center"/>
    </xf>
    <xf numFmtId="179" fontId="0" fillId="2" borderId="0" xfId="0" applyNumberFormat="1" applyFill="1">
      <alignment vertical="center"/>
    </xf>
    <xf numFmtId="40" fontId="8"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79" fontId="2" fillId="2" borderId="1" xfId="12" applyNumberFormat="1" applyFont="1" applyFill="1" applyBorder="1" applyAlignment="1">
      <alignment horizontal="center" vertical="center"/>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40" fontId="8" fillId="2" borderId="1" xfId="0" applyNumberFormat="1" applyFont="1" applyFill="1" applyBorder="1" applyAlignment="1">
      <alignment horizontal="right" vertical="center"/>
    </xf>
    <xf numFmtId="9" fontId="2" fillId="0" borderId="1" xfId="11" applyFont="1" applyFill="1" applyBorder="1" applyAlignment="1">
      <alignment horizontal="center" vertical="center" wrapText="1"/>
    </xf>
    <xf numFmtId="179" fontId="0" fillId="2" borderId="0" xfId="0" applyNumberFormat="1" applyFill="1" applyAlignment="1">
      <alignment horizontal="center" vertical="center"/>
    </xf>
    <xf numFmtId="0" fontId="3" fillId="2" borderId="1" xfId="0" applyFont="1" applyFill="1" applyBorder="1" applyAlignment="1">
      <alignment vertical="center" wrapText="1"/>
    </xf>
    <xf numFmtId="0" fontId="0" fillId="2" borderId="0" xfId="0" applyFill="1" applyAlignment="1">
      <alignment vertical="center" wrapText="1"/>
    </xf>
    <xf numFmtId="179" fontId="0" fillId="0" borderId="0" xfId="0" applyNumberFormat="1">
      <alignment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vertical="center" wrapText="1"/>
    </xf>
    <xf numFmtId="0" fontId="3" fillId="0" borderId="11" xfId="0" applyFont="1" applyBorder="1" applyAlignment="1">
      <alignment horizontal="center" vertical="center" wrapText="1"/>
    </xf>
    <xf numFmtId="0" fontId="3" fillId="0" borderId="11" xfId="0" applyFont="1" applyBorder="1" applyAlignment="1">
      <alignment vertical="center" wrapText="1"/>
    </xf>
    <xf numFmtId="0" fontId="0" fillId="0" borderId="5" xfId="0" applyBorder="1" applyAlignment="1">
      <alignment vertical="center" wrapText="1"/>
    </xf>
    <xf numFmtId="0" fontId="2" fillId="0" borderId="11" xfId="0" applyFont="1" applyBorder="1" applyAlignment="1">
      <alignment vertical="center" wrapText="1"/>
    </xf>
    <xf numFmtId="180" fontId="0" fillId="0" borderId="1" xfId="0" applyNumberFormat="1" applyBorder="1">
      <alignment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43" fontId="2" fillId="0" borderId="7" xfId="0" applyNumberFormat="1" applyFont="1" applyBorder="1" applyAlignment="1">
      <alignment horizontal="center" vertical="center"/>
    </xf>
    <xf numFmtId="43" fontId="2" fillId="0" borderId="8" xfId="0" applyNumberFormat="1" applyFont="1" applyBorder="1" applyAlignment="1">
      <alignment horizontal="center" vertical="center"/>
    </xf>
    <xf numFmtId="179" fontId="2" fillId="3" borderId="1" xfId="0" applyNumberFormat="1" applyFont="1" applyFill="1" applyBorder="1" applyAlignment="1">
      <alignment horizontal="center" vertical="center" wrapText="1"/>
    </xf>
    <xf numFmtId="0" fontId="2" fillId="0" borderId="5" xfId="0" applyFont="1" applyBorder="1" applyAlignment="1">
      <alignment horizontal="center" vertical="center"/>
    </xf>
    <xf numFmtId="0" fontId="2" fillId="3" borderId="7" xfId="0" applyFont="1" applyFill="1" applyBorder="1" applyAlignment="1">
      <alignment horizontal="center" vertical="center"/>
    </xf>
    <xf numFmtId="0" fontId="2" fillId="0" borderId="7" xfId="0" applyFont="1" applyBorder="1" applyAlignment="1">
      <alignment horizontal="center" vertical="center" wrapText="1"/>
    </xf>
    <xf numFmtId="0" fontId="2" fillId="3" borderId="2" xfId="0" applyFont="1" applyFill="1" applyBorder="1" applyAlignment="1">
      <alignment horizontal="center" vertical="center"/>
    </xf>
    <xf numFmtId="0" fontId="4" fillId="2" borderId="1" xfId="46" applyFont="1" applyFill="1" applyBorder="1" applyAlignment="1">
      <alignment vertical="center" wrapText="1"/>
    </xf>
    <xf numFmtId="0" fontId="0" fillId="2" borderId="1" xfId="0" applyFill="1" applyBorder="1" applyAlignment="1">
      <alignment horizontal="center" vertical="center" wrapText="1"/>
    </xf>
    <xf numFmtId="0" fontId="2" fillId="2" borderId="21" xfId="0" applyFont="1" applyFill="1" applyBorder="1" applyAlignment="1">
      <alignment horizontal="left" vertical="center" wrapText="1"/>
    </xf>
    <xf numFmtId="0" fontId="4" fillId="0" borderId="1" xfId="0" applyFont="1" applyFill="1" applyBorder="1" applyAlignment="1">
      <alignment horizontal="center" vertical="center" wrapText="1"/>
    </xf>
    <xf numFmtId="179" fontId="2" fillId="2" borderId="2" xfId="12" applyNumberFormat="1" applyFont="1" applyFill="1" applyBorder="1" applyAlignment="1">
      <alignment horizontal="center" vertical="center"/>
    </xf>
    <xf numFmtId="9" fontId="2" fillId="2" borderId="1" xfId="0" applyNumberFormat="1" applyFont="1" applyFill="1" applyBorder="1" applyAlignment="1">
      <alignment horizontal="center" vertical="center"/>
    </xf>
    <xf numFmtId="179" fontId="5" fillId="2" borderId="2" xfId="12" applyNumberFormat="1" applyFont="1" applyFill="1" applyBorder="1" applyAlignment="1">
      <alignment horizontal="center" vertical="center"/>
    </xf>
    <xf numFmtId="0" fontId="2" fillId="2" borderId="21" xfId="0" applyFont="1" applyFill="1" applyBorder="1" applyAlignment="1">
      <alignment horizontal="center" vertical="center" wrapText="1"/>
    </xf>
    <xf numFmtId="179" fontId="2" fillId="2" borderId="4" xfId="12" applyNumberFormat="1" applyFont="1" applyFill="1" applyBorder="1" applyAlignment="1">
      <alignment horizontal="center" vertical="center"/>
    </xf>
    <xf numFmtId="179" fontId="5" fillId="2" borderId="4" xfId="12" applyNumberFormat="1" applyFont="1" applyFill="1" applyBorder="1" applyAlignment="1">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K24"/>
  <sheetViews>
    <sheetView workbookViewId="0">
      <selection activeCell="R13" sqref="R13"/>
    </sheetView>
  </sheetViews>
  <sheetFormatPr defaultColWidth="9" defaultRowHeight="14.4"/>
  <cols>
    <col min="1" max="3" width="9" style="95"/>
    <col min="4" max="4" width="26.7222222222222" style="95" customWidth="1"/>
    <col min="5" max="5" width="12.6296296296296" style="95" customWidth="1"/>
    <col min="6" max="6" width="14.9074074074074" style="95" customWidth="1"/>
    <col min="7" max="7" width="15.4537037037037" style="96" customWidth="1"/>
    <col min="8" max="8" width="14" style="95" customWidth="1"/>
    <col min="9" max="9" width="12.7222222222222" style="95" customWidth="1"/>
    <col min="10" max="10" width="9" style="96"/>
    <col min="11" max="11" width="29.8148148148148"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17"/>
      <c r="K3" s="99"/>
    </row>
    <row r="4" ht="21" customHeight="1" spans="1:11">
      <c r="A4" s="100" t="s">
        <v>2</v>
      </c>
      <c r="B4" s="100"/>
      <c r="C4" s="100"/>
      <c r="D4" s="100" t="s">
        <v>3</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9</v>
      </c>
      <c r="E6" s="100"/>
      <c r="F6" s="100"/>
      <c r="G6" s="100" t="s">
        <v>10</v>
      </c>
      <c r="H6" s="100"/>
      <c r="I6" s="100">
        <v>57362960</v>
      </c>
      <c r="J6" s="100"/>
      <c r="K6" s="100"/>
    </row>
    <row r="7" ht="47.5" customHeight="1" spans="1:11">
      <c r="A7" s="93" t="s">
        <v>11</v>
      </c>
      <c r="B7" s="93"/>
      <c r="C7" s="93"/>
      <c r="D7" s="100"/>
      <c r="E7" s="93" t="s">
        <v>12</v>
      </c>
      <c r="F7" s="93" t="s">
        <v>13</v>
      </c>
      <c r="G7" s="93" t="s">
        <v>14</v>
      </c>
      <c r="H7" s="93" t="s">
        <v>15</v>
      </c>
      <c r="I7" s="93" t="s">
        <v>16</v>
      </c>
      <c r="J7" s="109" t="s">
        <v>17</v>
      </c>
      <c r="K7" s="109"/>
    </row>
    <row r="8" ht="25.5" customHeight="1" spans="1:11">
      <c r="A8" s="93"/>
      <c r="B8" s="93"/>
      <c r="C8" s="93"/>
      <c r="D8" s="100" t="s">
        <v>18</v>
      </c>
      <c r="E8" s="112">
        <v>22.956</v>
      </c>
      <c r="F8" s="112">
        <v>22.956</v>
      </c>
      <c r="G8" s="112">
        <v>22.956</v>
      </c>
      <c r="H8" s="109">
        <v>10</v>
      </c>
      <c r="I8" s="118">
        <v>1</v>
      </c>
      <c r="J8" s="119">
        <v>10</v>
      </c>
      <c r="K8" s="119"/>
    </row>
    <row r="9" ht="25.5" customHeight="1" spans="1:11">
      <c r="A9" s="93"/>
      <c r="B9" s="93"/>
      <c r="C9" s="93"/>
      <c r="D9" s="101" t="s">
        <v>19</v>
      </c>
      <c r="E9" s="112">
        <v>22.956</v>
      </c>
      <c r="F9" s="112">
        <v>22.956</v>
      </c>
      <c r="G9" s="112">
        <v>22.956</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01"/>
      <c r="F11" s="101"/>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7" customHeight="1" spans="1:11">
      <c r="A13" s="93"/>
      <c r="B13" s="102" t="s">
        <v>26</v>
      </c>
      <c r="C13" s="102"/>
      <c r="D13" s="102"/>
      <c r="E13" s="102"/>
      <c r="F13" s="102"/>
      <c r="G13" s="102" t="s">
        <v>27</v>
      </c>
      <c r="H13" s="102"/>
      <c r="I13" s="102"/>
      <c r="J13" s="102"/>
      <c r="K13" s="102"/>
    </row>
    <row r="14" ht="57.6" spans="1:11">
      <c r="A14" s="103" t="s">
        <v>28</v>
      </c>
      <c r="B14" s="93" t="s">
        <v>29</v>
      </c>
      <c r="C14" s="100" t="s">
        <v>30</v>
      </c>
      <c r="D14" s="100" t="s">
        <v>31</v>
      </c>
      <c r="E14" s="93" t="s">
        <v>32</v>
      </c>
      <c r="F14" s="93"/>
      <c r="G14" s="93" t="s">
        <v>33</v>
      </c>
      <c r="H14" s="93" t="s">
        <v>34</v>
      </c>
      <c r="I14" s="93"/>
      <c r="J14" s="120" t="s">
        <v>17</v>
      </c>
      <c r="K14" s="93" t="s">
        <v>35</v>
      </c>
    </row>
    <row r="15" ht="42.75" customHeight="1" spans="1:11">
      <c r="A15" s="103"/>
      <c r="B15" s="203" t="s">
        <v>36</v>
      </c>
      <c r="C15" s="203" t="s">
        <v>37</v>
      </c>
      <c r="D15" s="67" t="s">
        <v>38</v>
      </c>
      <c r="E15" s="231" t="s">
        <v>39</v>
      </c>
      <c r="F15" s="231"/>
      <c r="G15" s="114">
        <v>1.03</v>
      </c>
      <c r="H15" s="232">
        <v>15</v>
      </c>
      <c r="I15" s="236"/>
      <c r="J15" s="120">
        <v>15</v>
      </c>
      <c r="K15" s="93"/>
    </row>
    <row r="16" ht="74" customHeight="1" spans="1:11">
      <c r="A16" s="103"/>
      <c r="B16" s="203"/>
      <c r="C16" s="203" t="s">
        <v>40</v>
      </c>
      <c r="D16" s="67" t="s">
        <v>41</v>
      </c>
      <c r="E16" s="231" t="s">
        <v>42</v>
      </c>
      <c r="F16" s="231"/>
      <c r="G16" s="189">
        <v>0.8355</v>
      </c>
      <c r="H16" s="232">
        <v>15</v>
      </c>
      <c r="I16" s="236"/>
      <c r="J16" s="109">
        <v>13</v>
      </c>
      <c r="K16" s="20" t="s">
        <v>43</v>
      </c>
    </row>
    <row r="17" ht="28.8" spans="1:11">
      <c r="A17" s="103"/>
      <c r="B17" s="203"/>
      <c r="C17" s="203" t="s">
        <v>44</v>
      </c>
      <c r="D17" s="67" t="s">
        <v>45</v>
      </c>
      <c r="E17" s="231" t="s">
        <v>46</v>
      </c>
      <c r="F17" s="231"/>
      <c r="G17" s="192" t="s">
        <v>46</v>
      </c>
      <c r="H17" s="232">
        <v>15</v>
      </c>
      <c r="I17" s="236"/>
      <c r="J17" s="109">
        <v>15</v>
      </c>
      <c r="K17" s="100"/>
    </row>
    <row r="18" ht="129.6" spans="1:11">
      <c r="A18" s="103"/>
      <c r="B18" s="203" t="s">
        <v>47</v>
      </c>
      <c r="C18" s="203" t="s">
        <v>48</v>
      </c>
      <c r="D18" s="228" t="s">
        <v>49</v>
      </c>
      <c r="E18" s="93" t="s">
        <v>50</v>
      </c>
      <c r="F18" s="93"/>
      <c r="G18" s="93" t="s">
        <v>51</v>
      </c>
      <c r="H18" s="232">
        <v>15</v>
      </c>
      <c r="I18" s="236"/>
      <c r="J18" s="109">
        <v>12</v>
      </c>
      <c r="K18" s="102" t="s">
        <v>52</v>
      </c>
    </row>
    <row r="19" ht="86.4" spans="1:11">
      <c r="A19" s="103"/>
      <c r="B19" s="203" t="s">
        <v>53</v>
      </c>
      <c r="C19" s="229" t="s">
        <v>54</v>
      </c>
      <c r="D19" s="228" t="s">
        <v>55</v>
      </c>
      <c r="E19" s="93" t="s">
        <v>50</v>
      </c>
      <c r="F19" s="93"/>
      <c r="G19" s="233" t="s">
        <v>51</v>
      </c>
      <c r="H19" s="232">
        <v>15</v>
      </c>
      <c r="I19" s="236"/>
      <c r="J19" s="109">
        <v>12</v>
      </c>
      <c r="K19" s="102" t="s">
        <v>56</v>
      </c>
    </row>
    <row r="20" ht="48" customHeight="1" spans="1:11">
      <c r="A20" s="103"/>
      <c r="B20" s="203"/>
      <c r="C20" s="229"/>
      <c r="D20" s="228" t="s">
        <v>57</v>
      </c>
      <c r="E20" s="199" t="s">
        <v>58</v>
      </c>
      <c r="F20" s="199"/>
      <c r="G20" s="118">
        <v>1</v>
      </c>
      <c r="H20" s="232">
        <v>15</v>
      </c>
      <c r="I20" s="236"/>
      <c r="J20" s="201">
        <v>12</v>
      </c>
      <c r="K20" s="102" t="s">
        <v>59</v>
      </c>
    </row>
    <row r="21" ht="26.25" customHeight="1" spans="1:11">
      <c r="A21" s="105" t="s">
        <v>60</v>
      </c>
      <c r="B21" s="105"/>
      <c r="C21" s="105"/>
      <c r="D21" s="105"/>
      <c r="E21" s="105"/>
      <c r="F21" s="105"/>
      <c r="G21" s="105"/>
      <c r="H21" s="234">
        <v>100</v>
      </c>
      <c r="I21" s="237"/>
      <c r="J21" s="123">
        <f>SUM(J15:J20)+J8</f>
        <v>89</v>
      </c>
      <c r="K21" s="101"/>
    </row>
    <row r="22" ht="123" customHeight="1" spans="1:11">
      <c r="A22" s="230" t="s">
        <v>61</v>
      </c>
      <c r="B22" s="230"/>
      <c r="C22" s="230"/>
      <c r="D22" s="230"/>
      <c r="E22" s="230"/>
      <c r="F22" s="230"/>
      <c r="G22" s="235"/>
      <c r="H22" s="230"/>
      <c r="I22" s="230"/>
      <c r="J22" s="230"/>
      <c r="K22" s="230"/>
    </row>
    <row r="24" spans="1:1">
      <c r="A24" s="107"/>
    </row>
  </sheetData>
  <mergeCells count="44">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B19:B20"/>
    <mergeCell ref="C19:C20"/>
    <mergeCell ref="A7:C11"/>
  </mergeCells>
  <pageMargins left="0.699305555555556" right="0.699305555555556" top="0.75" bottom="0.75" header="0.3" footer="0.3"/>
  <pageSetup paperSize="8"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16" workbookViewId="0">
      <selection activeCell="H17" sqref="H17:I17"/>
    </sheetView>
  </sheetViews>
  <sheetFormatPr defaultColWidth="8.72222222222222" defaultRowHeight="14.4"/>
  <cols>
    <col min="1" max="1" width="5.4537037037037" customWidth="1"/>
    <col min="4" max="4" width="23.4537037037037" customWidth="1"/>
    <col min="5" max="6" width="11.2685185185185" customWidth="1"/>
    <col min="7" max="7" width="14.7222222222222" customWidth="1"/>
    <col min="8" max="8" width="14" customWidth="1"/>
    <col min="9" max="9" width="14.0925925925926" customWidth="1"/>
    <col min="10" max="10" width="12.7222222222222" style="209" customWidth="1"/>
    <col min="11" max="11" width="15.6296296296296" customWidth="1"/>
  </cols>
  <sheetData>
    <row r="1" ht="20.25" customHeight="1" spans="1:11">
      <c r="A1" s="135" t="s">
        <v>0</v>
      </c>
      <c r="B1" s="135"/>
      <c r="C1" s="135"/>
      <c r="D1" s="135"/>
      <c r="E1" s="135"/>
      <c r="F1" s="135"/>
      <c r="G1" s="135"/>
      <c r="H1" s="135"/>
      <c r="I1" s="135"/>
      <c r="J1" s="135"/>
      <c r="K1" s="135"/>
    </row>
    <row r="2" ht="13.5" customHeight="1" spans="1:11">
      <c r="A2" s="136" t="s">
        <v>1</v>
      </c>
      <c r="B2" s="136"/>
      <c r="C2" s="136"/>
      <c r="D2" s="136"/>
      <c r="E2" s="136"/>
      <c r="F2" s="136"/>
      <c r="G2" s="136"/>
      <c r="H2" s="136"/>
      <c r="I2" s="136"/>
      <c r="J2" s="136"/>
      <c r="K2" s="136"/>
    </row>
    <row r="3" spans="1:11">
      <c r="A3" s="137"/>
      <c r="B3" s="137"/>
      <c r="C3" s="137"/>
      <c r="D3" s="137"/>
      <c r="E3" s="137"/>
      <c r="F3" s="137"/>
      <c r="G3" s="137"/>
      <c r="H3" s="137"/>
      <c r="I3" s="137"/>
      <c r="J3" s="176"/>
      <c r="K3" s="137"/>
    </row>
    <row r="4" ht="21" customHeight="1" spans="1:11">
      <c r="A4" s="138" t="s">
        <v>2</v>
      </c>
      <c r="B4" s="138"/>
      <c r="C4" s="138"/>
      <c r="D4" s="139" t="s">
        <v>62</v>
      </c>
      <c r="E4" s="139"/>
      <c r="F4" s="139"/>
      <c r="G4" s="139"/>
      <c r="H4" s="139"/>
      <c r="I4" s="139"/>
      <c r="J4" s="139"/>
      <c r="K4" s="139"/>
    </row>
    <row r="5" ht="21" customHeight="1" spans="1:11">
      <c r="A5" s="138" t="s">
        <v>4</v>
      </c>
      <c r="B5" s="138"/>
      <c r="C5" s="138"/>
      <c r="D5" s="140" t="s">
        <v>5</v>
      </c>
      <c r="E5" s="141"/>
      <c r="F5" s="142"/>
      <c r="G5" s="138" t="s">
        <v>6</v>
      </c>
      <c r="H5" s="138"/>
      <c r="I5" s="138" t="s">
        <v>7</v>
      </c>
      <c r="J5" s="138"/>
      <c r="K5" s="138"/>
    </row>
    <row r="6" ht="21" customHeight="1" spans="1:11">
      <c r="A6" s="140" t="s">
        <v>8</v>
      </c>
      <c r="B6" s="141"/>
      <c r="C6" s="142"/>
      <c r="D6" s="140" t="s">
        <v>63</v>
      </c>
      <c r="E6" s="141"/>
      <c r="F6" s="142"/>
      <c r="G6" s="140" t="s">
        <v>10</v>
      </c>
      <c r="H6" s="142"/>
      <c r="I6" s="140">
        <v>57362469</v>
      </c>
      <c r="J6" s="141"/>
      <c r="K6" s="142"/>
    </row>
    <row r="7" ht="36" customHeight="1" spans="1:11">
      <c r="A7" s="143" t="s">
        <v>11</v>
      </c>
      <c r="B7" s="143"/>
      <c r="C7" s="143"/>
      <c r="D7" s="138"/>
      <c r="E7" s="143" t="s">
        <v>12</v>
      </c>
      <c r="F7" s="143" t="s">
        <v>64</v>
      </c>
      <c r="G7" s="143" t="s">
        <v>14</v>
      </c>
      <c r="H7" s="143" t="s">
        <v>15</v>
      </c>
      <c r="I7" s="143" t="s">
        <v>16</v>
      </c>
      <c r="J7" s="177" t="s">
        <v>17</v>
      </c>
      <c r="K7" s="177"/>
    </row>
    <row r="8" ht="25.5" customHeight="1" spans="1:11">
      <c r="A8" s="143"/>
      <c r="B8" s="143"/>
      <c r="C8" s="143"/>
      <c r="D8" s="138" t="s">
        <v>18</v>
      </c>
      <c r="E8" s="217">
        <v>17.98</v>
      </c>
      <c r="F8" s="217">
        <v>17.98</v>
      </c>
      <c r="G8" s="217">
        <v>17.98</v>
      </c>
      <c r="H8" s="138">
        <v>10</v>
      </c>
      <c r="I8" s="61">
        <f>G8/E8</f>
        <v>1</v>
      </c>
      <c r="J8" s="42">
        <f>H8*I8</f>
        <v>10</v>
      </c>
      <c r="K8" s="42"/>
    </row>
    <row r="9" ht="25.5" customHeight="1" spans="1:11">
      <c r="A9" s="143"/>
      <c r="B9" s="143"/>
      <c r="C9" s="143"/>
      <c r="D9" s="139" t="s">
        <v>19</v>
      </c>
      <c r="E9" s="217">
        <v>17.98</v>
      </c>
      <c r="F9" s="217">
        <v>17.98</v>
      </c>
      <c r="G9" s="217">
        <v>17.98</v>
      </c>
      <c r="H9" s="138"/>
      <c r="I9" s="138" t="s">
        <v>20</v>
      </c>
      <c r="J9" s="178" t="s">
        <v>20</v>
      </c>
      <c r="K9" s="178"/>
    </row>
    <row r="10" ht="25.5" customHeight="1" spans="1:11">
      <c r="A10" s="143"/>
      <c r="B10" s="143"/>
      <c r="C10" s="143"/>
      <c r="D10" s="140" t="s">
        <v>21</v>
      </c>
      <c r="E10" s="163"/>
      <c r="F10" s="163"/>
      <c r="G10" s="164"/>
      <c r="H10" s="138"/>
      <c r="I10" s="138" t="s">
        <v>20</v>
      </c>
      <c r="J10" s="178" t="s">
        <v>20</v>
      </c>
      <c r="K10" s="178"/>
    </row>
    <row r="11" ht="25.5" customHeight="1" spans="1:11">
      <c r="A11" s="143"/>
      <c r="B11" s="143"/>
      <c r="C11" s="143"/>
      <c r="D11" s="139" t="s">
        <v>22</v>
      </c>
      <c r="E11" s="139"/>
      <c r="F11" s="139"/>
      <c r="G11" s="138"/>
      <c r="H11" s="138"/>
      <c r="I11" s="138" t="s">
        <v>20</v>
      </c>
      <c r="J11" s="178" t="s">
        <v>20</v>
      </c>
      <c r="K11" s="178"/>
    </row>
    <row r="12" ht="40" customHeight="1" spans="1:11">
      <c r="A12" s="144" t="s">
        <v>23</v>
      </c>
      <c r="B12" s="145" t="s">
        <v>24</v>
      </c>
      <c r="C12" s="146"/>
      <c r="D12" s="146"/>
      <c r="E12" s="146"/>
      <c r="F12" s="165"/>
      <c r="G12" s="140" t="s">
        <v>25</v>
      </c>
      <c r="H12" s="141"/>
      <c r="I12" s="141"/>
      <c r="J12" s="141"/>
      <c r="K12" s="142"/>
    </row>
    <row r="13" ht="77.25" customHeight="1" spans="1:11">
      <c r="A13" s="147"/>
      <c r="B13" s="148" t="s">
        <v>65</v>
      </c>
      <c r="C13" s="149"/>
      <c r="D13" s="149"/>
      <c r="E13" s="149"/>
      <c r="F13" s="166"/>
      <c r="G13" s="143" t="s">
        <v>66</v>
      </c>
      <c r="H13" s="143"/>
      <c r="I13" s="143"/>
      <c r="J13" s="143"/>
      <c r="K13" s="143"/>
    </row>
    <row r="14" ht="57.6" spans="1:11">
      <c r="A14" s="150" t="s">
        <v>28</v>
      </c>
      <c r="B14" s="143" t="s">
        <v>29</v>
      </c>
      <c r="C14" s="138" t="s">
        <v>30</v>
      </c>
      <c r="D14" s="138" t="s">
        <v>31</v>
      </c>
      <c r="E14" s="145" t="s">
        <v>32</v>
      </c>
      <c r="F14" s="165"/>
      <c r="G14" s="167" t="s">
        <v>33</v>
      </c>
      <c r="H14" s="140" t="s">
        <v>34</v>
      </c>
      <c r="I14" s="142"/>
      <c r="J14" s="223" t="s">
        <v>17</v>
      </c>
      <c r="K14" s="143" t="s">
        <v>35</v>
      </c>
    </row>
    <row r="15" ht="77.15" customHeight="1" spans="1:11">
      <c r="A15" s="150"/>
      <c r="B15" s="210" t="s">
        <v>36</v>
      </c>
      <c r="C15" s="211" t="s">
        <v>37</v>
      </c>
      <c r="D15" s="212" t="s">
        <v>67</v>
      </c>
      <c r="E15" s="218" t="s">
        <v>68</v>
      </c>
      <c r="F15" s="219"/>
      <c r="G15" s="220" t="s">
        <v>68</v>
      </c>
      <c r="H15" s="171">
        <v>15</v>
      </c>
      <c r="I15" s="179"/>
      <c r="J15" s="180">
        <v>15</v>
      </c>
      <c r="K15" s="144"/>
    </row>
    <row r="16" ht="81" customHeight="1" spans="1:11">
      <c r="A16" s="150"/>
      <c r="B16" s="210"/>
      <c r="C16" s="210" t="s">
        <v>40</v>
      </c>
      <c r="D16" s="212" t="s">
        <v>69</v>
      </c>
      <c r="E16" s="145" t="s">
        <v>70</v>
      </c>
      <c r="F16" s="165"/>
      <c r="G16" s="170" t="s">
        <v>71</v>
      </c>
      <c r="H16" s="145">
        <v>15</v>
      </c>
      <c r="I16" s="165"/>
      <c r="J16" s="181">
        <v>15</v>
      </c>
      <c r="K16" s="144"/>
    </row>
    <row r="17" ht="75.75" customHeight="1" spans="1:11">
      <c r="A17" s="150"/>
      <c r="B17" s="210"/>
      <c r="C17" s="210" t="s">
        <v>44</v>
      </c>
      <c r="D17" s="212" t="s">
        <v>72</v>
      </c>
      <c r="E17" s="221">
        <f>E8</f>
        <v>17.98</v>
      </c>
      <c r="F17" s="222"/>
      <c r="G17" s="220" t="s">
        <v>73</v>
      </c>
      <c r="H17" s="171">
        <v>15</v>
      </c>
      <c r="I17" s="179"/>
      <c r="J17" s="181">
        <v>15</v>
      </c>
      <c r="K17" s="224"/>
    </row>
    <row r="18" ht="69" customHeight="1" spans="1:11">
      <c r="A18" s="150"/>
      <c r="B18" s="211" t="s">
        <v>74</v>
      </c>
      <c r="C18" s="211" t="s">
        <v>75</v>
      </c>
      <c r="D18" s="212" t="s">
        <v>76</v>
      </c>
      <c r="E18" s="145" t="s">
        <v>77</v>
      </c>
      <c r="F18" s="165"/>
      <c r="G18" s="170" t="s">
        <v>71</v>
      </c>
      <c r="H18" s="171">
        <v>15</v>
      </c>
      <c r="I18" s="179"/>
      <c r="J18" s="181">
        <v>15</v>
      </c>
      <c r="K18" s="144"/>
    </row>
    <row r="19" ht="56.5" customHeight="1" spans="1:11">
      <c r="A19" s="150"/>
      <c r="B19" s="213"/>
      <c r="C19" s="213"/>
      <c r="D19" s="212" t="s">
        <v>78</v>
      </c>
      <c r="E19" s="145" t="s">
        <v>79</v>
      </c>
      <c r="F19" s="165"/>
      <c r="G19" s="170" t="s">
        <v>71</v>
      </c>
      <c r="H19" s="171">
        <v>15</v>
      </c>
      <c r="I19" s="179"/>
      <c r="J19" s="225">
        <v>15</v>
      </c>
      <c r="K19" s="226"/>
    </row>
    <row r="20" ht="86.4" spans="1:11">
      <c r="A20" s="150"/>
      <c r="B20" s="214" t="s">
        <v>80</v>
      </c>
      <c r="C20" s="215" t="s">
        <v>81</v>
      </c>
      <c r="D20" s="216" t="s">
        <v>82</v>
      </c>
      <c r="E20" s="143" t="s">
        <v>50</v>
      </c>
      <c r="F20" s="143"/>
      <c r="G20" s="170"/>
      <c r="H20" s="140">
        <v>15</v>
      </c>
      <c r="I20" s="142"/>
      <c r="J20" s="227">
        <v>13</v>
      </c>
      <c r="K20" s="226" t="s">
        <v>83</v>
      </c>
    </row>
    <row r="21" ht="28.5" customHeight="1" spans="1:11">
      <c r="A21" s="158" t="s">
        <v>60</v>
      </c>
      <c r="B21" s="159"/>
      <c r="C21" s="159"/>
      <c r="D21" s="159"/>
      <c r="E21" s="159"/>
      <c r="F21" s="159"/>
      <c r="G21" s="174"/>
      <c r="H21" s="175">
        <f>SUM(H15:I20)--H8</f>
        <v>100</v>
      </c>
      <c r="I21" s="175"/>
      <c r="J21" s="47">
        <f>SUM(J15:J20)+J8</f>
        <v>98</v>
      </c>
      <c r="K21" s="139"/>
    </row>
    <row r="22" ht="141" customHeight="1" spans="1:11">
      <c r="A22" s="137" t="s">
        <v>61</v>
      </c>
      <c r="B22" s="160"/>
      <c r="C22" s="160"/>
      <c r="D22" s="160"/>
      <c r="E22" s="160"/>
      <c r="F22" s="160"/>
      <c r="G22" s="160"/>
      <c r="H22" s="160"/>
      <c r="I22" s="160"/>
      <c r="J22" s="160"/>
      <c r="K22" s="160"/>
    </row>
    <row r="24" spans="1:1">
      <c r="A24" s="161"/>
    </row>
  </sheetData>
  <mergeCells count="44">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B18:B19"/>
    <mergeCell ref="C18:C19"/>
    <mergeCell ref="A7:C1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K23"/>
  <sheetViews>
    <sheetView workbookViewId="0">
      <selection activeCell="E8" sqref="E8"/>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6"/>
    <col min="11" max="11" width="23.6296296296296" style="208"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17"/>
      <c r="K3" s="99"/>
    </row>
    <row r="4" ht="21" customHeight="1" spans="1:11">
      <c r="A4" s="100" t="s">
        <v>2</v>
      </c>
      <c r="B4" s="100"/>
      <c r="C4" s="100"/>
      <c r="D4" s="100" t="s">
        <v>84</v>
      </c>
      <c r="E4" s="100"/>
      <c r="F4" s="100"/>
      <c r="G4" s="100"/>
      <c r="H4" s="100"/>
      <c r="I4" s="100"/>
      <c r="J4" s="100"/>
      <c r="K4" s="93"/>
    </row>
    <row r="5" ht="21" customHeight="1" spans="1:11">
      <c r="A5" s="100" t="s">
        <v>4</v>
      </c>
      <c r="B5" s="100"/>
      <c r="C5" s="100"/>
      <c r="D5" s="100" t="s">
        <v>5</v>
      </c>
      <c r="E5" s="100"/>
      <c r="F5" s="100"/>
      <c r="G5" s="100" t="s">
        <v>6</v>
      </c>
      <c r="H5" s="100"/>
      <c r="I5" s="100" t="s">
        <v>7</v>
      </c>
      <c r="J5" s="100"/>
      <c r="K5" s="93"/>
    </row>
    <row r="6" ht="21" customHeight="1" spans="1:11">
      <c r="A6" s="100" t="s">
        <v>8</v>
      </c>
      <c r="B6" s="100"/>
      <c r="C6" s="100"/>
      <c r="D6" s="100" t="s">
        <v>85</v>
      </c>
      <c r="E6" s="100"/>
      <c r="F6" s="100"/>
      <c r="G6" s="100" t="s">
        <v>10</v>
      </c>
      <c r="H6" s="100"/>
      <c r="I6" s="100">
        <v>57362292</v>
      </c>
      <c r="J6" s="100"/>
      <c r="K6" s="93"/>
    </row>
    <row r="7" ht="36" customHeight="1" spans="1:11">
      <c r="A7" s="93" t="s">
        <v>11</v>
      </c>
      <c r="B7" s="93"/>
      <c r="C7" s="93"/>
      <c r="D7" s="100"/>
      <c r="E7" s="93" t="s">
        <v>12</v>
      </c>
      <c r="F7" s="93" t="s">
        <v>13</v>
      </c>
      <c r="G7" s="93" t="s">
        <v>14</v>
      </c>
      <c r="H7" s="93" t="s">
        <v>15</v>
      </c>
      <c r="I7" s="93" t="s">
        <v>16</v>
      </c>
      <c r="J7" s="109" t="s">
        <v>17</v>
      </c>
      <c r="K7" s="120"/>
    </row>
    <row r="8" ht="25.5" customHeight="1" spans="1:11">
      <c r="A8" s="93"/>
      <c r="B8" s="93"/>
      <c r="C8" s="93"/>
      <c r="D8" s="100" t="s">
        <v>18</v>
      </c>
      <c r="E8" s="112">
        <v>875.4645</v>
      </c>
      <c r="F8" s="112">
        <v>660.262562</v>
      </c>
      <c r="G8" s="113">
        <v>660.262562</v>
      </c>
      <c r="H8" s="109">
        <v>10</v>
      </c>
      <c r="I8" s="118">
        <f>G8/E8</f>
        <v>0.754185420425386</v>
      </c>
      <c r="J8" s="119">
        <f>I8*H8</f>
        <v>7.54185420425386</v>
      </c>
      <c r="K8" s="119"/>
    </row>
    <row r="9" ht="25.5" customHeight="1" spans="1:11">
      <c r="A9" s="93"/>
      <c r="B9" s="93"/>
      <c r="C9" s="93"/>
      <c r="D9" s="101" t="s">
        <v>19</v>
      </c>
      <c r="E9" s="112"/>
      <c r="F9" s="112"/>
      <c r="G9" s="113"/>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12">
        <v>875.4645</v>
      </c>
      <c r="F11" s="112">
        <v>660.262562</v>
      </c>
      <c r="G11" s="113">
        <v>660.262562</v>
      </c>
      <c r="H11" s="100"/>
      <c r="I11" s="100" t="s">
        <v>20</v>
      </c>
      <c r="J11" s="120" t="s">
        <v>20</v>
      </c>
      <c r="K11" s="120"/>
    </row>
    <row r="12" ht="40" customHeight="1" spans="1:11">
      <c r="A12" s="93" t="s">
        <v>23</v>
      </c>
      <c r="B12" s="93" t="s">
        <v>24</v>
      </c>
      <c r="C12" s="93"/>
      <c r="D12" s="93"/>
      <c r="E12" s="93"/>
      <c r="F12" s="93"/>
      <c r="G12" s="100" t="s">
        <v>25</v>
      </c>
      <c r="H12" s="100"/>
      <c r="I12" s="100"/>
      <c r="J12" s="100"/>
      <c r="K12" s="93"/>
    </row>
    <row r="13" ht="103.5" customHeight="1" spans="1:11">
      <c r="A13" s="93"/>
      <c r="B13" s="102" t="s">
        <v>86</v>
      </c>
      <c r="C13" s="102"/>
      <c r="D13" s="102"/>
      <c r="E13" s="102"/>
      <c r="F13" s="102"/>
      <c r="G13" s="102" t="s">
        <v>87</v>
      </c>
      <c r="H13" s="102"/>
      <c r="I13" s="102"/>
      <c r="J13" s="102"/>
      <c r="K13" s="102"/>
    </row>
    <row r="14" ht="57.6" spans="1:11">
      <c r="A14" s="103" t="s">
        <v>28</v>
      </c>
      <c r="B14" s="93" t="s">
        <v>29</v>
      </c>
      <c r="C14" s="100" t="s">
        <v>30</v>
      </c>
      <c r="D14" s="100" t="s">
        <v>31</v>
      </c>
      <c r="E14" s="93" t="s">
        <v>32</v>
      </c>
      <c r="F14" s="93"/>
      <c r="G14" s="93" t="s">
        <v>33</v>
      </c>
      <c r="H14" s="100" t="s">
        <v>34</v>
      </c>
      <c r="I14" s="100"/>
      <c r="J14" s="120" t="s">
        <v>17</v>
      </c>
      <c r="K14" s="93" t="s">
        <v>35</v>
      </c>
    </row>
    <row r="15" ht="129.75" customHeight="1" spans="1:11">
      <c r="A15" s="103"/>
      <c r="B15" s="94" t="s">
        <v>88</v>
      </c>
      <c r="C15" s="104" t="s">
        <v>89</v>
      </c>
      <c r="D15" s="104" t="s">
        <v>90</v>
      </c>
      <c r="E15" s="94" t="s">
        <v>91</v>
      </c>
      <c r="F15" s="94"/>
      <c r="G15" s="93" t="s">
        <v>92</v>
      </c>
      <c r="H15" s="109">
        <v>25</v>
      </c>
      <c r="I15" s="109"/>
      <c r="J15" s="120">
        <v>22</v>
      </c>
      <c r="K15" s="121" t="s">
        <v>93</v>
      </c>
    </row>
    <row r="16" ht="58" customHeight="1" spans="1:11">
      <c r="A16" s="103"/>
      <c r="B16" s="94"/>
      <c r="C16" s="104" t="s">
        <v>40</v>
      </c>
      <c r="D16" s="104" t="s">
        <v>94</v>
      </c>
      <c r="E16" s="94" t="s">
        <v>50</v>
      </c>
      <c r="F16" s="94"/>
      <c r="G16" s="93" t="s">
        <v>51</v>
      </c>
      <c r="H16" s="109">
        <v>15</v>
      </c>
      <c r="I16" s="109"/>
      <c r="J16" s="109">
        <v>12</v>
      </c>
      <c r="K16" s="121" t="s">
        <v>95</v>
      </c>
    </row>
    <row r="17" ht="61.5" customHeight="1" spans="1:11">
      <c r="A17" s="103"/>
      <c r="B17" s="94"/>
      <c r="C17" s="104" t="s">
        <v>44</v>
      </c>
      <c r="D17" s="104" t="s">
        <v>96</v>
      </c>
      <c r="E17" s="94" t="s">
        <v>97</v>
      </c>
      <c r="F17" s="94"/>
      <c r="G17" s="93" t="s">
        <v>98</v>
      </c>
      <c r="H17" s="109">
        <v>15</v>
      </c>
      <c r="I17" s="109"/>
      <c r="J17" s="109">
        <v>15</v>
      </c>
      <c r="K17" s="93"/>
    </row>
    <row r="18" ht="57.6" spans="1:11">
      <c r="A18" s="103"/>
      <c r="B18" s="104" t="s">
        <v>99</v>
      </c>
      <c r="C18" s="104" t="s">
        <v>100</v>
      </c>
      <c r="D18" s="104" t="s">
        <v>101</v>
      </c>
      <c r="E18" s="94" t="s">
        <v>50</v>
      </c>
      <c r="F18" s="94"/>
      <c r="G18" s="93" t="s">
        <v>51</v>
      </c>
      <c r="H18" s="109">
        <v>20</v>
      </c>
      <c r="I18" s="109"/>
      <c r="J18" s="109">
        <v>17</v>
      </c>
      <c r="K18" s="125" t="s">
        <v>52</v>
      </c>
    </row>
    <row r="19" ht="56" customHeight="1" spans="1:11">
      <c r="A19" s="103"/>
      <c r="B19" s="104" t="s">
        <v>102</v>
      </c>
      <c r="C19" s="104" t="s">
        <v>103</v>
      </c>
      <c r="D19" s="104" t="s">
        <v>104</v>
      </c>
      <c r="E19" s="94" t="s">
        <v>105</v>
      </c>
      <c r="F19" s="94"/>
      <c r="G19" s="189">
        <v>0.96</v>
      </c>
      <c r="H19" s="109">
        <v>15</v>
      </c>
      <c r="I19" s="109"/>
      <c r="J19" s="109">
        <v>15</v>
      </c>
      <c r="K19" s="102"/>
    </row>
    <row r="20" ht="31.5" customHeight="1" spans="1:11">
      <c r="A20" s="105" t="s">
        <v>60</v>
      </c>
      <c r="B20" s="105"/>
      <c r="C20" s="105"/>
      <c r="D20" s="105"/>
      <c r="E20" s="105"/>
      <c r="F20" s="105"/>
      <c r="G20" s="105"/>
      <c r="H20" s="115">
        <v>100</v>
      </c>
      <c r="I20" s="115"/>
      <c r="J20" s="123">
        <f>SUM(J15:J19)+J8</f>
        <v>88.5418542042539</v>
      </c>
      <c r="K20" s="102"/>
    </row>
    <row r="21" ht="121.5" customHeight="1" spans="1:11">
      <c r="A21" s="99" t="s">
        <v>61</v>
      </c>
      <c r="B21" s="106"/>
      <c r="C21" s="106"/>
      <c r="D21" s="106"/>
      <c r="E21" s="106"/>
      <c r="F21" s="106"/>
      <c r="G21" s="116"/>
      <c r="H21" s="106"/>
      <c r="I21" s="106"/>
      <c r="J21" s="106"/>
      <c r="K21" s="99"/>
    </row>
    <row r="23" spans="1:1">
      <c r="A23" s="107"/>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7"/>
    <mergeCell ref="A7:C11"/>
  </mergeCells>
  <pageMargins left="0.699305555555556" right="0.699305555555556" top="0.75" bottom="0.75" header="0.3" footer="0.3"/>
  <pageSetup paperSize="8" scale="80"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R16" sqref="R16"/>
    </sheetView>
  </sheetViews>
  <sheetFormatPr defaultColWidth="8.72222222222222" defaultRowHeight="14.4"/>
  <cols>
    <col min="1" max="1" width="5.4537037037037" style="95" customWidth="1"/>
    <col min="2" max="3" width="8.72222222222222" style="95"/>
    <col min="4" max="4" width="23.4537037037037" style="95" customWidth="1"/>
    <col min="5" max="6" width="11.2685185185185" style="95" customWidth="1"/>
    <col min="7" max="7" width="14.7222222222222" style="96" customWidth="1"/>
    <col min="8" max="8" width="14" style="95" customWidth="1"/>
    <col min="9" max="9" width="14.0925925925926" style="95" customWidth="1"/>
    <col min="10" max="10" width="12.7222222222222" style="206" customWidth="1"/>
    <col min="11" max="11" width="27.5462962962963" style="95" customWidth="1"/>
    <col min="12" max="16384" width="8.72222222222222"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17"/>
      <c r="K3" s="99"/>
    </row>
    <row r="4" ht="21" customHeight="1" spans="1:11">
      <c r="A4" s="100" t="s">
        <v>2</v>
      </c>
      <c r="B4" s="100"/>
      <c r="C4" s="100"/>
      <c r="D4" s="100" t="s">
        <v>106</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9</v>
      </c>
      <c r="E6" s="100"/>
      <c r="F6" s="100"/>
      <c r="G6" s="100" t="s">
        <v>10</v>
      </c>
      <c r="H6" s="100"/>
      <c r="I6" s="100">
        <v>57362960</v>
      </c>
      <c r="J6" s="100"/>
      <c r="K6" s="100"/>
    </row>
    <row r="7" ht="36" customHeight="1" spans="1:11">
      <c r="A7" s="93" t="s">
        <v>11</v>
      </c>
      <c r="B7" s="93"/>
      <c r="C7" s="93"/>
      <c r="D7" s="100"/>
      <c r="E7" s="93" t="s">
        <v>12</v>
      </c>
      <c r="F7" s="93" t="s">
        <v>64</v>
      </c>
      <c r="G7" s="93" t="s">
        <v>14</v>
      </c>
      <c r="H7" s="93" t="s">
        <v>15</v>
      </c>
      <c r="I7" s="93" t="s">
        <v>16</v>
      </c>
      <c r="J7" s="109" t="s">
        <v>17</v>
      </c>
      <c r="K7" s="109"/>
    </row>
    <row r="8" ht="25.5" customHeight="1" spans="1:11">
      <c r="A8" s="93"/>
      <c r="B8" s="93"/>
      <c r="C8" s="93"/>
      <c r="D8" s="100" t="s">
        <v>18</v>
      </c>
      <c r="E8" s="198">
        <v>576</v>
      </c>
      <c r="F8" s="198">
        <v>576</v>
      </c>
      <c r="G8" s="198">
        <v>576</v>
      </c>
      <c r="H8" s="201">
        <v>10</v>
      </c>
      <c r="I8" s="118">
        <f>G8/E8</f>
        <v>1</v>
      </c>
      <c r="J8" s="119">
        <f>H8*I8</f>
        <v>10</v>
      </c>
      <c r="K8" s="119"/>
    </row>
    <row r="9" ht="25.5" customHeight="1" spans="1:11">
      <c r="A9" s="93"/>
      <c r="B9" s="93"/>
      <c r="C9" s="93"/>
      <c r="D9" s="101" t="s">
        <v>19</v>
      </c>
      <c r="E9" s="198">
        <v>576</v>
      </c>
      <c r="F9" s="198">
        <v>576</v>
      </c>
      <c r="G9" s="198">
        <v>576</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01"/>
      <c r="F11" s="101"/>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77.25" customHeight="1" spans="1:11">
      <c r="A13" s="93"/>
      <c r="B13" s="102" t="s">
        <v>107</v>
      </c>
      <c r="C13" s="102"/>
      <c r="D13" s="102"/>
      <c r="E13" s="102"/>
      <c r="F13" s="102"/>
      <c r="G13" s="93" t="s">
        <v>66</v>
      </c>
      <c r="H13" s="93"/>
      <c r="I13" s="93"/>
      <c r="J13" s="93"/>
      <c r="K13" s="93"/>
    </row>
    <row r="14" ht="57.6" spans="1:11">
      <c r="A14" s="103" t="s">
        <v>28</v>
      </c>
      <c r="B14" s="93" t="s">
        <v>29</v>
      </c>
      <c r="C14" s="100" t="s">
        <v>30</v>
      </c>
      <c r="D14" s="100" t="s">
        <v>31</v>
      </c>
      <c r="E14" s="93" t="s">
        <v>32</v>
      </c>
      <c r="F14" s="93"/>
      <c r="G14" s="93" t="s">
        <v>33</v>
      </c>
      <c r="H14" s="100" t="s">
        <v>34</v>
      </c>
      <c r="I14" s="100"/>
      <c r="J14" s="120" t="s">
        <v>17</v>
      </c>
      <c r="K14" s="93" t="s">
        <v>35</v>
      </c>
    </row>
    <row r="15" ht="77.15" customHeight="1" spans="1:11">
      <c r="A15" s="103"/>
      <c r="B15" s="203" t="s">
        <v>108</v>
      </c>
      <c r="C15" s="203" t="s">
        <v>109</v>
      </c>
      <c r="D15" s="125" t="s">
        <v>110</v>
      </c>
      <c r="E15" s="93" t="s">
        <v>111</v>
      </c>
      <c r="F15" s="93"/>
      <c r="G15" s="189" t="s">
        <v>112</v>
      </c>
      <c r="H15" s="109">
        <v>20</v>
      </c>
      <c r="I15" s="109"/>
      <c r="J15" s="120">
        <v>16</v>
      </c>
      <c r="K15" s="121" t="s">
        <v>113</v>
      </c>
    </row>
    <row r="16" ht="81" customHeight="1" spans="1:11">
      <c r="A16" s="103"/>
      <c r="B16" s="203"/>
      <c r="C16" s="203" t="s">
        <v>114</v>
      </c>
      <c r="D16" s="125" t="s">
        <v>115</v>
      </c>
      <c r="E16" s="93" t="s">
        <v>50</v>
      </c>
      <c r="F16" s="93"/>
      <c r="G16" s="93" t="s">
        <v>116</v>
      </c>
      <c r="H16" s="120">
        <v>20</v>
      </c>
      <c r="I16" s="120"/>
      <c r="J16" s="120">
        <v>16</v>
      </c>
      <c r="K16" s="121" t="s">
        <v>117</v>
      </c>
    </row>
    <row r="17" ht="75.75" customHeight="1" spans="1:11">
      <c r="A17" s="103"/>
      <c r="B17" s="203"/>
      <c r="C17" s="203" t="s">
        <v>118</v>
      </c>
      <c r="D17" s="125" t="s">
        <v>119</v>
      </c>
      <c r="E17" s="111" t="s">
        <v>120</v>
      </c>
      <c r="F17" s="111"/>
      <c r="G17" s="93" t="s">
        <v>121</v>
      </c>
      <c r="H17" s="109">
        <v>20</v>
      </c>
      <c r="I17" s="109"/>
      <c r="J17" s="120">
        <v>20</v>
      </c>
      <c r="K17" s="100"/>
    </row>
    <row r="18" ht="96" customHeight="1" spans="1:11">
      <c r="A18" s="103"/>
      <c r="B18" s="203" t="s">
        <v>122</v>
      </c>
      <c r="C18" s="203" t="s">
        <v>123</v>
      </c>
      <c r="D18" s="125" t="s">
        <v>124</v>
      </c>
      <c r="E18" s="100" t="s">
        <v>50</v>
      </c>
      <c r="F18" s="100"/>
      <c r="G18" s="93" t="s">
        <v>51</v>
      </c>
      <c r="H18" s="109">
        <v>20</v>
      </c>
      <c r="I18" s="109"/>
      <c r="J18" s="109">
        <v>16</v>
      </c>
      <c r="K18" s="102" t="s">
        <v>125</v>
      </c>
    </row>
    <row r="19" ht="86.4" spans="1:11">
      <c r="A19" s="103"/>
      <c r="B19" s="207" t="s">
        <v>126</v>
      </c>
      <c r="C19" s="121" t="s">
        <v>127</v>
      </c>
      <c r="D19" s="125" t="s">
        <v>128</v>
      </c>
      <c r="E19" s="93" t="s">
        <v>105</v>
      </c>
      <c r="F19" s="93"/>
      <c r="G19" s="189">
        <v>0.95</v>
      </c>
      <c r="H19" s="109">
        <v>10</v>
      </c>
      <c r="I19" s="109"/>
      <c r="J19" s="109">
        <v>8</v>
      </c>
      <c r="K19" s="102" t="s">
        <v>129</v>
      </c>
    </row>
    <row r="20" ht="28.5" customHeight="1" spans="1:11">
      <c r="A20" s="105" t="s">
        <v>60</v>
      </c>
      <c r="B20" s="105"/>
      <c r="C20" s="105"/>
      <c r="D20" s="105"/>
      <c r="E20" s="105"/>
      <c r="F20" s="105"/>
      <c r="G20" s="105"/>
      <c r="H20" s="115">
        <f>SUM(H15:I19)--H8</f>
        <v>100</v>
      </c>
      <c r="I20" s="115"/>
      <c r="J20" s="123">
        <f>SUM(J15:J19)+J8</f>
        <v>86</v>
      </c>
      <c r="K20" s="101"/>
    </row>
    <row r="21" ht="141" customHeight="1" spans="1:11">
      <c r="A21" s="99" t="s">
        <v>61</v>
      </c>
      <c r="B21" s="106"/>
      <c r="C21" s="106"/>
      <c r="D21" s="106"/>
      <c r="E21" s="106"/>
      <c r="F21" s="106"/>
      <c r="G21" s="116"/>
      <c r="H21" s="106"/>
      <c r="I21" s="106"/>
      <c r="J21" s="106"/>
      <c r="K21" s="106"/>
    </row>
    <row r="23" spans="1:1">
      <c r="A23" s="107"/>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7"/>
    <mergeCell ref="A7:C11"/>
  </mergeCells>
  <pageMargins left="0.699305555555556" right="0.699305555555556" top="0.75" bottom="0.75" header="0.3" footer="0.3"/>
  <pageSetup paperSize="8" scale="8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G15" sqref="G15:G19"/>
    </sheetView>
  </sheetViews>
  <sheetFormatPr defaultColWidth="8.72222222222222" defaultRowHeight="14.4"/>
  <cols>
    <col min="1" max="1" width="5.4537037037037" style="95" customWidth="1"/>
    <col min="2" max="3" width="8.72222222222222" style="95"/>
    <col min="4" max="4" width="23.4537037037037" style="95" customWidth="1"/>
    <col min="5" max="6" width="11.2685185185185" style="95" customWidth="1"/>
    <col min="7" max="7" width="14.7222222222222" style="95" customWidth="1"/>
    <col min="8" max="8" width="14" style="95" customWidth="1"/>
    <col min="9" max="9" width="14.0925925925926" style="95" customWidth="1"/>
    <col min="10" max="10" width="12.7222222222222" style="197" customWidth="1"/>
    <col min="11" max="11" width="23.9074074074074" style="95" customWidth="1"/>
    <col min="12" max="16384" width="8.72222222222222"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9"/>
      <c r="H3" s="99"/>
      <c r="I3" s="99"/>
      <c r="J3" s="195"/>
      <c r="K3" s="99"/>
    </row>
    <row r="4" ht="21" customHeight="1" spans="1:11">
      <c r="A4" s="100" t="s">
        <v>2</v>
      </c>
      <c r="B4" s="100"/>
      <c r="C4" s="100"/>
      <c r="D4" s="100" t="s">
        <v>130</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131</v>
      </c>
      <c r="E6" s="100"/>
      <c r="F6" s="100"/>
      <c r="G6" s="100" t="s">
        <v>10</v>
      </c>
      <c r="H6" s="100"/>
      <c r="I6" s="100">
        <v>57362961</v>
      </c>
      <c r="J6" s="100"/>
      <c r="K6" s="100"/>
    </row>
    <row r="7" ht="36" customHeight="1" spans="1:11">
      <c r="A7" s="93" t="s">
        <v>11</v>
      </c>
      <c r="B7" s="93"/>
      <c r="C7" s="93"/>
      <c r="D7" s="100"/>
      <c r="E7" s="93" t="s">
        <v>12</v>
      </c>
      <c r="F7" s="93" t="s">
        <v>13</v>
      </c>
      <c r="G7" s="93" t="s">
        <v>14</v>
      </c>
      <c r="H7" s="93" t="s">
        <v>15</v>
      </c>
      <c r="I7" s="93" t="s">
        <v>16</v>
      </c>
      <c r="J7" s="109" t="s">
        <v>17</v>
      </c>
      <c r="K7" s="109"/>
    </row>
    <row r="8" ht="25.5" customHeight="1" spans="1:11">
      <c r="A8" s="93"/>
      <c r="B8" s="93"/>
      <c r="C8" s="93"/>
      <c r="D8" s="100" t="s">
        <v>18</v>
      </c>
      <c r="E8" s="204">
        <v>92.94</v>
      </c>
      <c r="F8" s="204">
        <v>92.94</v>
      </c>
      <c r="G8" s="204">
        <v>92.94</v>
      </c>
      <c r="H8" s="109">
        <v>10</v>
      </c>
      <c r="I8" s="118">
        <f>G8/E8</f>
        <v>1</v>
      </c>
      <c r="J8" s="119">
        <f>H8*I8</f>
        <v>10</v>
      </c>
      <c r="K8" s="119"/>
    </row>
    <row r="9" ht="25.5" customHeight="1" spans="1:11">
      <c r="A9" s="93"/>
      <c r="B9" s="93"/>
      <c r="C9" s="93"/>
      <c r="D9" s="101" t="s">
        <v>19</v>
      </c>
      <c r="E9" s="204">
        <v>92.94</v>
      </c>
      <c r="F9" s="204">
        <v>92.94</v>
      </c>
      <c r="G9" s="204">
        <v>92.94</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01"/>
      <c r="F11" s="101"/>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77.25" customHeight="1" spans="1:11">
      <c r="A13" s="93"/>
      <c r="B13" s="102" t="s">
        <v>132</v>
      </c>
      <c r="C13" s="102"/>
      <c r="D13" s="102"/>
      <c r="E13" s="102"/>
      <c r="F13" s="102"/>
      <c r="G13" s="93" t="s">
        <v>66</v>
      </c>
      <c r="H13" s="93"/>
      <c r="I13" s="93"/>
      <c r="J13" s="93"/>
      <c r="K13" s="93"/>
    </row>
    <row r="14" ht="57.6" spans="1:11">
      <c r="A14" s="103" t="s">
        <v>28</v>
      </c>
      <c r="B14" s="93" t="s">
        <v>29</v>
      </c>
      <c r="C14" s="100" t="s">
        <v>30</v>
      </c>
      <c r="D14" s="100" t="s">
        <v>31</v>
      </c>
      <c r="E14" s="93" t="s">
        <v>32</v>
      </c>
      <c r="F14" s="93"/>
      <c r="G14" s="93" t="s">
        <v>33</v>
      </c>
      <c r="H14" s="100" t="s">
        <v>34</v>
      </c>
      <c r="I14" s="100"/>
      <c r="J14" s="120" t="s">
        <v>17</v>
      </c>
      <c r="K14" s="93" t="s">
        <v>35</v>
      </c>
    </row>
    <row r="15" ht="77.15" customHeight="1" spans="1:11">
      <c r="A15" s="103"/>
      <c r="B15" s="203" t="s">
        <v>133</v>
      </c>
      <c r="C15" s="203" t="s">
        <v>109</v>
      </c>
      <c r="D15" s="94" t="s">
        <v>134</v>
      </c>
      <c r="E15" s="199" t="s">
        <v>39</v>
      </c>
      <c r="F15" s="199"/>
      <c r="G15" s="205" t="s">
        <v>112</v>
      </c>
      <c r="H15" s="109">
        <v>20</v>
      </c>
      <c r="I15" s="109"/>
      <c r="J15" s="120">
        <v>18</v>
      </c>
      <c r="K15" s="121" t="s">
        <v>135</v>
      </c>
    </row>
    <row r="16" ht="81" customHeight="1" spans="1:11">
      <c r="A16" s="103"/>
      <c r="B16" s="203"/>
      <c r="C16" s="203" t="s">
        <v>136</v>
      </c>
      <c r="D16" s="94" t="s">
        <v>137</v>
      </c>
      <c r="E16" s="199" t="s">
        <v>39</v>
      </c>
      <c r="F16" s="199"/>
      <c r="G16" s="205" t="s">
        <v>112</v>
      </c>
      <c r="H16" s="120">
        <v>15</v>
      </c>
      <c r="I16" s="120"/>
      <c r="J16" s="120">
        <v>13</v>
      </c>
      <c r="K16" s="121" t="s">
        <v>95</v>
      </c>
    </row>
    <row r="17" ht="75.75" customHeight="1" spans="1:11">
      <c r="A17" s="103"/>
      <c r="B17" s="203"/>
      <c r="C17" s="203"/>
      <c r="D17" s="94" t="s">
        <v>138</v>
      </c>
      <c r="E17" s="199" t="s">
        <v>39</v>
      </c>
      <c r="F17" s="199"/>
      <c r="G17" s="205" t="s">
        <v>112</v>
      </c>
      <c r="H17" s="109">
        <v>15</v>
      </c>
      <c r="I17" s="109"/>
      <c r="J17" s="120">
        <v>13</v>
      </c>
      <c r="K17" s="121" t="s">
        <v>95</v>
      </c>
    </row>
    <row r="18" ht="69" customHeight="1" spans="1:11">
      <c r="A18" s="103"/>
      <c r="B18" s="203"/>
      <c r="C18" s="203" t="s">
        <v>139</v>
      </c>
      <c r="D18" s="94" t="s">
        <v>140</v>
      </c>
      <c r="E18" s="100" t="s">
        <v>141</v>
      </c>
      <c r="F18" s="100"/>
      <c r="G18" s="205" t="s">
        <v>112</v>
      </c>
      <c r="H18" s="109">
        <v>20</v>
      </c>
      <c r="I18" s="109"/>
      <c r="J18" s="109">
        <v>18</v>
      </c>
      <c r="K18" s="121" t="s">
        <v>142</v>
      </c>
    </row>
    <row r="19" ht="72" spans="1:11">
      <c r="A19" s="103"/>
      <c r="B19" s="203"/>
      <c r="C19" s="203"/>
      <c r="D19" s="94" t="s">
        <v>143</v>
      </c>
      <c r="E19" s="93" t="s">
        <v>144</v>
      </c>
      <c r="F19" s="93"/>
      <c r="G19" s="205" t="s">
        <v>112</v>
      </c>
      <c r="H19" s="109">
        <v>20</v>
      </c>
      <c r="I19" s="109"/>
      <c r="J19" s="109">
        <v>18</v>
      </c>
      <c r="K19" s="121" t="s">
        <v>142</v>
      </c>
    </row>
    <row r="20" ht="28.5" customHeight="1" spans="1:11">
      <c r="A20" s="105" t="s">
        <v>60</v>
      </c>
      <c r="B20" s="105"/>
      <c r="C20" s="105"/>
      <c r="D20" s="105"/>
      <c r="E20" s="105"/>
      <c r="F20" s="105"/>
      <c r="G20" s="105"/>
      <c r="H20" s="115">
        <f>SUM(H15:I19)--H8</f>
        <v>100</v>
      </c>
      <c r="I20" s="115"/>
      <c r="J20" s="123">
        <f>SUM(J15:J19)+J8</f>
        <v>90</v>
      </c>
      <c r="K20" s="101"/>
    </row>
    <row r="21" ht="141" customHeight="1" spans="1:11">
      <c r="A21" s="99" t="s">
        <v>61</v>
      </c>
      <c r="B21" s="106"/>
      <c r="C21" s="106"/>
      <c r="D21" s="106"/>
      <c r="E21" s="106"/>
      <c r="F21" s="106"/>
      <c r="G21" s="106"/>
      <c r="H21" s="106"/>
      <c r="I21" s="106"/>
      <c r="J21" s="106"/>
      <c r="K21" s="106"/>
    </row>
    <row r="23" spans="1:1">
      <c r="A23" s="107"/>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9"/>
    <mergeCell ref="C16:C17"/>
    <mergeCell ref="C18:C19"/>
    <mergeCell ref="A7:C11"/>
  </mergeCells>
  <pageMargins left="0.699305555555556" right="0.699305555555556" top="0.75" bottom="0.75" header="0.3" footer="0.3"/>
  <pageSetup paperSize="8"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zoomScale="85" zoomScaleNormal="85" workbookViewId="0">
      <selection activeCell="R16" sqref="R16"/>
    </sheetView>
  </sheetViews>
  <sheetFormatPr defaultColWidth="8.72222222222222" defaultRowHeight="14.4"/>
  <cols>
    <col min="1" max="1" width="5.4537037037037" style="95" customWidth="1"/>
    <col min="2" max="2" width="11.1759259259259" style="95" customWidth="1"/>
    <col min="3" max="3" width="8.72222222222222" style="95"/>
    <col min="4" max="4" width="23.4537037037037" style="95" customWidth="1"/>
    <col min="5" max="6" width="11.2685185185185" style="95" customWidth="1"/>
    <col min="7" max="7" width="14.7222222222222" style="96" customWidth="1"/>
    <col min="8" max="8" width="14" style="95" customWidth="1"/>
    <col min="9" max="9" width="14.0925925925926" style="95" customWidth="1"/>
    <col min="10" max="10" width="12.7222222222222" style="197" customWidth="1"/>
    <col min="11" max="11" width="41.2685185185185" style="95" customWidth="1"/>
    <col min="12" max="16384" width="8.72222222222222"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95"/>
      <c r="K3" s="99"/>
    </row>
    <row r="4" ht="21" customHeight="1" spans="1:11">
      <c r="A4" s="100" t="s">
        <v>2</v>
      </c>
      <c r="B4" s="100"/>
      <c r="C4" s="100"/>
      <c r="D4" s="100" t="s">
        <v>145</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146</v>
      </c>
      <c r="E6" s="100"/>
      <c r="F6" s="100"/>
      <c r="G6" s="100" t="s">
        <v>10</v>
      </c>
      <c r="H6" s="100"/>
      <c r="I6" s="100">
        <v>57362736</v>
      </c>
      <c r="J6" s="100"/>
      <c r="K6" s="100"/>
    </row>
    <row r="7" ht="36" customHeight="1" spans="1:11">
      <c r="A7" s="93" t="s">
        <v>11</v>
      </c>
      <c r="B7" s="93"/>
      <c r="C7" s="93"/>
      <c r="D7" s="100"/>
      <c r="E7" s="93" t="s">
        <v>12</v>
      </c>
      <c r="F7" s="93" t="s">
        <v>13</v>
      </c>
      <c r="G7" s="93" t="s">
        <v>14</v>
      </c>
      <c r="H7" s="93" t="s">
        <v>15</v>
      </c>
      <c r="I7" s="93" t="s">
        <v>16</v>
      </c>
      <c r="J7" s="109" t="s">
        <v>17</v>
      </c>
      <c r="K7" s="109"/>
    </row>
    <row r="8" ht="25.5" customHeight="1" spans="1:11">
      <c r="A8" s="93"/>
      <c r="B8" s="93"/>
      <c r="C8" s="93"/>
      <c r="D8" s="100" t="s">
        <v>18</v>
      </c>
      <c r="E8" s="198">
        <v>400</v>
      </c>
      <c r="F8" s="198">
        <v>400</v>
      </c>
      <c r="G8" s="198">
        <v>386.82305</v>
      </c>
      <c r="H8" s="109">
        <v>10</v>
      </c>
      <c r="I8" s="118">
        <f>G8/E8</f>
        <v>0.967057625</v>
      </c>
      <c r="J8" s="119">
        <f>H8*I8</f>
        <v>9.67057625</v>
      </c>
      <c r="K8" s="119"/>
    </row>
    <row r="9" ht="25.5" customHeight="1" spans="1:11">
      <c r="A9" s="93"/>
      <c r="B9" s="93"/>
      <c r="C9" s="93"/>
      <c r="D9" s="101" t="s">
        <v>19</v>
      </c>
      <c r="E9" s="198">
        <v>400</v>
      </c>
      <c r="F9" s="198">
        <v>400</v>
      </c>
      <c r="G9" s="198">
        <v>386.82305</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01"/>
      <c r="F11" s="101"/>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77.25" customHeight="1" spans="1:11">
      <c r="A13" s="93"/>
      <c r="B13" s="102" t="s">
        <v>147</v>
      </c>
      <c r="C13" s="102"/>
      <c r="D13" s="102"/>
      <c r="E13" s="102"/>
      <c r="F13" s="102"/>
      <c r="G13" s="93" t="s">
        <v>66</v>
      </c>
      <c r="H13" s="93"/>
      <c r="I13" s="93"/>
      <c r="J13" s="93"/>
      <c r="K13" s="93"/>
    </row>
    <row r="14" ht="57.6" spans="1:11">
      <c r="A14" s="103" t="s">
        <v>28</v>
      </c>
      <c r="B14" s="93" t="s">
        <v>29</v>
      </c>
      <c r="C14" s="100" t="s">
        <v>30</v>
      </c>
      <c r="D14" s="100" t="s">
        <v>31</v>
      </c>
      <c r="E14" s="93" t="s">
        <v>32</v>
      </c>
      <c r="F14" s="93"/>
      <c r="G14" s="93" t="s">
        <v>33</v>
      </c>
      <c r="H14" s="100" t="s">
        <v>34</v>
      </c>
      <c r="I14" s="100"/>
      <c r="J14" s="120" t="s">
        <v>17</v>
      </c>
      <c r="K14" s="93" t="s">
        <v>35</v>
      </c>
    </row>
    <row r="15" ht="77.15" customHeight="1" spans="1:11">
      <c r="A15" s="103"/>
      <c r="B15" s="94" t="s">
        <v>148</v>
      </c>
      <c r="C15" s="94" t="s">
        <v>149</v>
      </c>
      <c r="D15" s="185" t="s">
        <v>150</v>
      </c>
      <c r="E15" s="199" t="s">
        <v>151</v>
      </c>
      <c r="F15" s="199"/>
      <c r="G15" s="93" t="s">
        <v>152</v>
      </c>
      <c r="H15" s="109">
        <v>15</v>
      </c>
      <c r="I15" s="109"/>
      <c r="J15" s="119">
        <v>15</v>
      </c>
      <c r="K15" s="93"/>
    </row>
    <row r="16" ht="81" customHeight="1" spans="1:11">
      <c r="A16" s="103"/>
      <c r="B16" s="94"/>
      <c r="C16" s="94"/>
      <c r="D16" s="185" t="s">
        <v>153</v>
      </c>
      <c r="E16" s="199" t="s">
        <v>154</v>
      </c>
      <c r="F16" s="199"/>
      <c r="G16" s="93" t="s">
        <v>155</v>
      </c>
      <c r="H16" s="120">
        <v>15</v>
      </c>
      <c r="I16" s="120"/>
      <c r="J16" s="119">
        <v>15</v>
      </c>
      <c r="K16" s="93"/>
    </row>
    <row r="17" ht="75.75" customHeight="1" spans="1:11">
      <c r="A17" s="103"/>
      <c r="B17" s="94"/>
      <c r="C17" s="94"/>
      <c r="D17" s="185" t="s">
        <v>156</v>
      </c>
      <c r="E17" s="199" t="s">
        <v>157</v>
      </c>
      <c r="F17" s="199"/>
      <c r="G17" s="93" t="s">
        <v>158</v>
      </c>
      <c r="H17" s="109">
        <v>20</v>
      </c>
      <c r="I17" s="109"/>
      <c r="J17" s="119">
        <v>17</v>
      </c>
      <c r="K17" s="121" t="s">
        <v>159</v>
      </c>
    </row>
    <row r="18" ht="124" customHeight="1" spans="1:11">
      <c r="A18" s="103"/>
      <c r="B18" s="94"/>
      <c r="C18" s="94"/>
      <c r="D18" s="185" t="s">
        <v>160</v>
      </c>
      <c r="E18" s="100" t="s">
        <v>161</v>
      </c>
      <c r="F18" s="100"/>
      <c r="G18" s="200">
        <v>0.2881</v>
      </c>
      <c r="H18" s="109">
        <v>15</v>
      </c>
      <c r="I18" s="109"/>
      <c r="J18" s="201">
        <v>7</v>
      </c>
      <c r="K18" s="202" t="s">
        <v>162</v>
      </c>
    </row>
    <row r="19" ht="72" spans="1:11">
      <c r="A19" s="103"/>
      <c r="B19" s="185" t="s">
        <v>163</v>
      </c>
      <c r="C19" s="185" t="s">
        <v>78</v>
      </c>
      <c r="D19" s="185" t="s">
        <v>164</v>
      </c>
      <c r="E19" s="93" t="s">
        <v>50</v>
      </c>
      <c r="F19" s="93"/>
      <c r="G19" s="93" t="s">
        <v>116</v>
      </c>
      <c r="H19" s="109">
        <v>15</v>
      </c>
      <c r="I19" s="109"/>
      <c r="J19" s="201">
        <v>13</v>
      </c>
      <c r="K19" s="102" t="s">
        <v>165</v>
      </c>
    </row>
    <row r="20" ht="47.5" customHeight="1" spans="1:11">
      <c r="A20" s="103"/>
      <c r="B20" s="185" t="s">
        <v>166</v>
      </c>
      <c r="C20" s="185" t="s">
        <v>167</v>
      </c>
      <c r="D20" s="185" t="s">
        <v>168</v>
      </c>
      <c r="E20" s="93" t="s">
        <v>169</v>
      </c>
      <c r="F20" s="93"/>
      <c r="G20" s="114">
        <v>0.7972</v>
      </c>
      <c r="H20" s="109">
        <v>10</v>
      </c>
      <c r="I20" s="109"/>
      <c r="J20" s="201">
        <v>9</v>
      </c>
      <c r="K20" s="102" t="s">
        <v>170</v>
      </c>
    </row>
    <row r="21" ht="28.5" customHeight="1" spans="1:11">
      <c r="A21" s="105" t="s">
        <v>60</v>
      </c>
      <c r="B21" s="105"/>
      <c r="C21" s="105"/>
      <c r="D21" s="105"/>
      <c r="E21" s="105"/>
      <c r="F21" s="105"/>
      <c r="G21" s="105"/>
      <c r="H21" s="115">
        <f>SUM(H15:I20)--H8</f>
        <v>100</v>
      </c>
      <c r="I21" s="115"/>
      <c r="J21" s="123">
        <f>SUM(J15:J20)+J8</f>
        <v>85.67057625</v>
      </c>
      <c r="K21" s="101"/>
    </row>
    <row r="22" ht="141" customHeight="1" spans="1:11">
      <c r="A22" s="99" t="s">
        <v>61</v>
      </c>
      <c r="B22" s="106"/>
      <c r="C22" s="106"/>
      <c r="D22" s="106"/>
      <c r="E22" s="106"/>
      <c r="F22" s="106"/>
      <c r="G22" s="116"/>
      <c r="H22" s="106"/>
      <c r="I22" s="106"/>
      <c r="J22" s="106"/>
      <c r="K22" s="106"/>
    </row>
    <row r="24" spans="1:1">
      <c r="A24" s="107"/>
    </row>
  </sheetData>
  <mergeCells count="43">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8"/>
    <mergeCell ref="C15:C18"/>
    <mergeCell ref="A7:C11"/>
  </mergeCells>
  <pageMargins left="0.699305555555556" right="0.699305555555556" top="0.75" bottom="0.75" header="0.3" footer="0.3"/>
  <pageSetup paperSize="8" scale="7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K24"/>
  <sheetViews>
    <sheetView workbookViewId="0">
      <selection activeCell="E8" sqref="E8"/>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184" customWidth="1"/>
    <col min="8" max="8" width="13.9074074074074" style="95" customWidth="1"/>
    <col min="9" max="9" width="14.0925925925926" style="95" customWidth="1"/>
    <col min="10" max="10" width="9" style="95"/>
    <col min="11" max="11" width="26.1759259259259" style="95" customWidth="1"/>
    <col min="12" max="16384" width="9" style="95"/>
  </cols>
  <sheetData>
    <row r="1" ht="20.25" customHeight="1" spans="1:11">
      <c r="A1" s="97" t="s">
        <v>0</v>
      </c>
      <c r="B1" s="97"/>
      <c r="C1" s="97"/>
      <c r="D1" s="97"/>
      <c r="E1" s="97"/>
      <c r="F1" s="97"/>
      <c r="G1" s="186"/>
      <c r="H1" s="97"/>
      <c r="I1" s="97"/>
      <c r="J1" s="97"/>
      <c r="K1" s="97"/>
    </row>
    <row r="2" ht="13.5" customHeight="1" spans="1:11">
      <c r="A2" s="98" t="s">
        <v>1</v>
      </c>
      <c r="B2" s="98"/>
      <c r="C2" s="98"/>
      <c r="D2" s="98"/>
      <c r="E2" s="98"/>
      <c r="F2" s="98"/>
      <c r="G2" s="187"/>
      <c r="H2" s="98"/>
      <c r="I2" s="98"/>
      <c r="J2" s="98"/>
      <c r="K2" s="98"/>
    </row>
    <row r="3" spans="1:11">
      <c r="A3" s="99"/>
      <c r="B3" s="99"/>
      <c r="C3" s="99"/>
      <c r="D3" s="99"/>
      <c r="E3" s="99"/>
      <c r="F3" s="99"/>
      <c r="G3" s="187"/>
      <c r="H3" s="99"/>
      <c r="I3" s="99"/>
      <c r="J3" s="195"/>
      <c r="K3" s="99"/>
    </row>
    <row r="4" ht="21" customHeight="1" spans="1:11">
      <c r="A4" s="100" t="s">
        <v>2</v>
      </c>
      <c r="B4" s="100"/>
      <c r="C4" s="100"/>
      <c r="D4" s="100" t="s">
        <v>171</v>
      </c>
      <c r="E4" s="100"/>
      <c r="F4" s="100"/>
      <c r="G4" s="188"/>
      <c r="H4" s="100"/>
      <c r="I4" s="100"/>
      <c r="J4" s="100"/>
      <c r="K4" s="100"/>
    </row>
    <row r="5" ht="21" customHeight="1" spans="1:11">
      <c r="A5" s="100" t="s">
        <v>4</v>
      </c>
      <c r="B5" s="100"/>
      <c r="C5" s="100"/>
      <c r="D5" s="100" t="s">
        <v>5</v>
      </c>
      <c r="E5" s="100"/>
      <c r="F5" s="100"/>
      <c r="G5" s="188" t="s">
        <v>6</v>
      </c>
      <c r="H5" s="100"/>
      <c r="I5" s="100" t="s">
        <v>7</v>
      </c>
      <c r="J5" s="100"/>
      <c r="K5" s="100"/>
    </row>
    <row r="6" ht="21" customHeight="1" spans="1:11">
      <c r="A6" s="100" t="s">
        <v>8</v>
      </c>
      <c r="B6" s="100"/>
      <c r="C6" s="100"/>
      <c r="D6" s="100" t="s">
        <v>9</v>
      </c>
      <c r="E6" s="100"/>
      <c r="F6" s="100"/>
      <c r="G6" s="188" t="s">
        <v>10</v>
      </c>
      <c r="H6" s="100"/>
      <c r="I6" s="100">
        <v>57362960</v>
      </c>
      <c r="J6" s="100"/>
      <c r="K6" s="100"/>
    </row>
    <row r="7" ht="36" customHeight="1" spans="1:11">
      <c r="A7" s="93" t="s">
        <v>11</v>
      </c>
      <c r="B7" s="93"/>
      <c r="C7" s="93"/>
      <c r="D7" s="100"/>
      <c r="E7" s="93" t="s">
        <v>12</v>
      </c>
      <c r="F7" s="93" t="s">
        <v>13</v>
      </c>
      <c r="G7" s="189" t="s">
        <v>14</v>
      </c>
      <c r="H7" s="93" t="s">
        <v>15</v>
      </c>
      <c r="I7" s="93" t="s">
        <v>16</v>
      </c>
      <c r="J7" s="109" t="s">
        <v>17</v>
      </c>
      <c r="K7" s="109"/>
    </row>
    <row r="8" ht="25.5" customHeight="1" spans="1:11">
      <c r="A8" s="93"/>
      <c r="B8" s="93"/>
      <c r="C8" s="93"/>
      <c r="D8" s="100" t="s">
        <v>18</v>
      </c>
      <c r="E8" s="26">
        <v>854.23587</v>
      </c>
      <c r="F8" s="112">
        <v>834.23587</v>
      </c>
      <c r="G8" s="190">
        <v>519.319155</v>
      </c>
      <c r="H8" s="109">
        <v>10</v>
      </c>
      <c r="I8" s="118">
        <f>G8/F8</f>
        <v>0.622508781599142</v>
      </c>
      <c r="J8" s="119">
        <f>I8*H8</f>
        <v>6.22508781599142</v>
      </c>
      <c r="K8" s="119"/>
    </row>
    <row r="9" ht="25.5" customHeight="1" spans="1:11">
      <c r="A9" s="93"/>
      <c r="B9" s="93"/>
      <c r="C9" s="93"/>
      <c r="D9" s="101" t="s">
        <v>19</v>
      </c>
      <c r="E9" s="26">
        <v>854.23587</v>
      </c>
      <c r="F9" s="112">
        <v>834.23587</v>
      </c>
      <c r="G9" s="190">
        <v>519.319155</v>
      </c>
      <c r="H9" s="100"/>
      <c r="I9" s="100" t="s">
        <v>20</v>
      </c>
      <c r="J9" s="120" t="s">
        <v>20</v>
      </c>
      <c r="K9" s="120"/>
    </row>
    <row r="10" ht="25.5" customHeight="1" spans="1:11">
      <c r="A10" s="93"/>
      <c r="B10" s="93"/>
      <c r="C10" s="93"/>
      <c r="D10" s="100" t="s">
        <v>21</v>
      </c>
      <c r="E10" s="28"/>
      <c r="F10" s="110"/>
      <c r="G10" s="188"/>
      <c r="H10" s="100"/>
      <c r="I10" s="100" t="s">
        <v>20</v>
      </c>
      <c r="J10" s="120" t="s">
        <v>20</v>
      </c>
      <c r="K10" s="120"/>
    </row>
    <row r="11" ht="25.5" customHeight="1" spans="1:11">
      <c r="A11" s="93"/>
      <c r="B11" s="93"/>
      <c r="C11" s="93"/>
      <c r="D11" s="101" t="s">
        <v>22</v>
      </c>
      <c r="E11" s="101"/>
      <c r="F11" s="101"/>
      <c r="G11" s="188"/>
      <c r="H11" s="100"/>
      <c r="I11" s="100" t="s">
        <v>20</v>
      </c>
      <c r="J11" s="120" t="s">
        <v>20</v>
      </c>
      <c r="K11" s="120"/>
    </row>
    <row r="12" ht="40" customHeight="1" spans="1:11">
      <c r="A12" s="93" t="s">
        <v>23</v>
      </c>
      <c r="B12" s="93" t="s">
        <v>24</v>
      </c>
      <c r="C12" s="93"/>
      <c r="D12" s="93"/>
      <c r="E12" s="93"/>
      <c r="F12" s="93"/>
      <c r="G12" s="188" t="s">
        <v>25</v>
      </c>
      <c r="H12" s="100"/>
      <c r="I12" s="100"/>
      <c r="J12" s="100"/>
      <c r="K12" s="100"/>
    </row>
    <row r="13" ht="103.5" customHeight="1" spans="1:11">
      <c r="A13" s="93"/>
      <c r="B13" s="102" t="s">
        <v>172</v>
      </c>
      <c r="C13" s="102"/>
      <c r="D13" s="102"/>
      <c r="E13" s="102"/>
      <c r="F13" s="102"/>
      <c r="G13" s="191" t="s">
        <v>27</v>
      </c>
      <c r="H13" s="102"/>
      <c r="I13" s="102"/>
      <c r="J13" s="102"/>
      <c r="K13" s="102"/>
    </row>
    <row r="14" ht="57.6" spans="1:11">
      <c r="A14" s="103" t="s">
        <v>28</v>
      </c>
      <c r="B14" s="93" t="s">
        <v>29</v>
      </c>
      <c r="C14" s="100" t="s">
        <v>30</v>
      </c>
      <c r="D14" s="100" t="s">
        <v>31</v>
      </c>
      <c r="E14" s="93" t="s">
        <v>32</v>
      </c>
      <c r="F14" s="93"/>
      <c r="G14" s="189" t="s">
        <v>33</v>
      </c>
      <c r="H14" s="100" t="s">
        <v>34</v>
      </c>
      <c r="I14" s="100"/>
      <c r="J14" s="120" t="s">
        <v>17</v>
      </c>
      <c r="K14" s="93" t="s">
        <v>35</v>
      </c>
    </row>
    <row r="15" ht="82" customHeight="1" spans="1:11">
      <c r="A15" s="103"/>
      <c r="B15" s="94" t="s">
        <v>173</v>
      </c>
      <c r="C15" s="185" t="s">
        <v>174</v>
      </c>
      <c r="D15" s="185" t="s">
        <v>38</v>
      </c>
      <c r="E15" s="94" t="s">
        <v>39</v>
      </c>
      <c r="F15" s="94"/>
      <c r="G15" s="189">
        <v>1.03</v>
      </c>
      <c r="H15" s="109">
        <v>15</v>
      </c>
      <c r="I15" s="109"/>
      <c r="J15" s="120">
        <v>15</v>
      </c>
      <c r="K15" s="93"/>
    </row>
    <row r="16" ht="135.5" customHeight="1" spans="1:11">
      <c r="A16" s="103"/>
      <c r="B16" s="94"/>
      <c r="C16" s="185" t="s">
        <v>40</v>
      </c>
      <c r="D16" s="185" t="s">
        <v>41</v>
      </c>
      <c r="E16" s="94" t="s">
        <v>42</v>
      </c>
      <c r="F16" s="94"/>
      <c r="G16" s="189">
        <v>0.84</v>
      </c>
      <c r="H16" s="109">
        <v>15</v>
      </c>
      <c r="I16" s="109"/>
      <c r="J16" s="196">
        <v>13</v>
      </c>
      <c r="K16" s="102" t="s">
        <v>43</v>
      </c>
    </row>
    <row r="17" ht="61.5" customHeight="1" spans="1:11">
      <c r="A17" s="103"/>
      <c r="B17" s="94"/>
      <c r="C17" s="185" t="s">
        <v>44</v>
      </c>
      <c r="D17" s="185" t="s">
        <v>45</v>
      </c>
      <c r="E17" s="94" t="s">
        <v>46</v>
      </c>
      <c r="F17" s="94"/>
      <c r="G17" s="192" t="s">
        <v>46</v>
      </c>
      <c r="H17" s="109">
        <v>15</v>
      </c>
      <c r="I17" s="109"/>
      <c r="J17" s="109">
        <v>15</v>
      </c>
      <c r="K17" s="93"/>
    </row>
    <row r="18" ht="144" spans="1:11">
      <c r="A18" s="103"/>
      <c r="B18" s="185" t="s">
        <v>163</v>
      </c>
      <c r="C18" s="185" t="s">
        <v>175</v>
      </c>
      <c r="D18" s="185" t="s">
        <v>49</v>
      </c>
      <c r="E18" s="94" t="s">
        <v>50</v>
      </c>
      <c r="F18" s="94"/>
      <c r="G18" s="189" t="s">
        <v>116</v>
      </c>
      <c r="H18" s="109">
        <v>15</v>
      </c>
      <c r="I18" s="109"/>
      <c r="J18" s="131">
        <v>12</v>
      </c>
      <c r="K18" s="102" t="s">
        <v>176</v>
      </c>
    </row>
    <row r="19" ht="57.6" spans="1:11">
      <c r="A19" s="103"/>
      <c r="B19" s="94" t="s">
        <v>177</v>
      </c>
      <c r="C19" s="185" t="s">
        <v>103</v>
      </c>
      <c r="D19" s="185" t="s">
        <v>57</v>
      </c>
      <c r="E19" s="94" t="s">
        <v>39</v>
      </c>
      <c r="F19" s="94"/>
      <c r="G19" s="189">
        <v>1</v>
      </c>
      <c r="H19" s="109">
        <v>15</v>
      </c>
      <c r="I19" s="109"/>
      <c r="J19" s="131">
        <v>12</v>
      </c>
      <c r="K19" s="121" t="s">
        <v>56</v>
      </c>
    </row>
    <row r="20" ht="100.8" spans="1:11">
      <c r="A20" s="103"/>
      <c r="B20" s="94"/>
      <c r="C20" s="185" t="s">
        <v>103</v>
      </c>
      <c r="D20" s="185" t="s">
        <v>55</v>
      </c>
      <c r="E20" s="94" t="s">
        <v>50</v>
      </c>
      <c r="F20" s="94"/>
      <c r="G20" s="189" t="s">
        <v>116</v>
      </c>
      <c r="H20" s="109">
        <v>15</v>
      </c>
      <c r="I20" s="109"/>
      <c r="J20" s="131">
        <v>12</v>
      </c>
      <c r="K20" s="121" t="s">
        <v>56</v>
      </c>
    </row>
    <row r="21" ht="31.5" customHeight="1" spans="1:11">
      <c r="A21" s="105" t="s">
        <v>60</v>
      </c>
      <c r="B21" s="105"/>
      <c r="C21" s="105"/>
      <c r="D21" s="105"/>
      <c r="E21" s="105"/>
      <c r="F21" s="105"/>
      <c r="G21" s="193"/>
      <c r="H21" s="115">
        <v>100</v>
      </c>
      <c r="I21" s="115"/>
      <c r="J21" s="132">
        <f>SUM(J15:J20)+J8</f>
        <v>85.2250878159914</v>
      </c>
      <c r="K21" s="101"/>
    </row>
    <row r="22" ht="121.5" customHeight="1" spans="1:11">
      <c r="A22" s="99" t="s">
        <v>61</v>
      </c>
      <c r="B22" s="106"/>
      <c r="C22" s="106"/>
      <c r="D22" s="106"/>
      <c r="E22" s="106"/>
      <c r="F22" s="106"/>
      <c r="G22" s="194"/>
      <c r="H22" s="106"/>
      <c r="I22" s="106"/>
      <c r="J22" s="106"/>
      <c r="K22" s="106"/>
    </row>
    <row r="24" spans="1:1">
      <c r="A24" s="107"/>
    </row>
  </sheetData>
  <mergeCells count="43">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B19:B20"/>
    <mergeCell ref="A7:C11"/>
  </mergeCells>
  <pageMargins left="0.699305555555556" right="0.699305555555556" top="0.75" bottom="0.75" header="0.3" footer="0.3"/>
  <pageSetup paperSize="8" scale="8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5" workbookViewId="0">
      <selection activeCell="C19" sqref="B15:C19"/>
    </sheetView>
  </sheetViews>
  <sheetFormatPr defaultColWidth="9" defaultRowHeight="14.4"/>
  <cols>
    <col min="1" max="1" width="9.26851851851852" customWidth="1"/>
    <col min="2" max="2" width="10.4537037037037" customWidth="1"/>
    <col min="3" max="3" width="11" customWidth="1"/>
    <col min="4" max="4" width="24.7222222222222" customWidth="1"/>
    <col min="5" max="5" width="11.9074074074074" customWidth="1"/>
    <col min="6" max="6" width="12.0925925925926" customWidth="1"/>
    <col min="7" max="7" width="15.9074074074074" customWidth="1"/>
    <col min="8" max="8" width="13.9074074074074" customWidth="1"/>
    <col min="9" max="9" width="14.0925925925926" customWidth="1"/>
    <col min="11" max="11" width="13.7222222222222" customWidth="1"/>
  </cols>
  <sheetData>
    <row r="1" ht="20.25" customHeight="1" spans="1:11">
      <c r="A1" s="135" t="s">
        <v>0</v>
      </c>
      <c r="B1" s="135"/>
      <c r="C1" s="135"/>
      <c r="D1" s="135"/>
      <c r="E1" s="135"/>
      <c r="F1" s="135"/>
      <c r="G1" s="135"/>
      <c r="H1" s="135"/>
      <c r="I1" s="135"/>
      <c r="J1" s="135"/>
      <c r="K1" s="135"/>
    </row>
    <row r="2" ht="13.5" customHeight="1" spans="1:11">
      <c r="A2" s="136" t="s">
        <v>1</v>
      </c>
      <c r="B2" s="136"/>
      <c r="C2" s="136"/>
      <c r="D2" s="136"/>
      <c r="E2" s="136"/>
      <c r="F2" s="136"/>
      <c r="G2" s="136"/>
      <c r="H2" s="136"/>
      <c r="I2" s="136"/>
      <c r="J2" s="136"/>
      <c r="K2" s="136"/>
    </row>
    <row r="3" spans="1:11">
      <c r="A3" s="137"/>
      <c r="B3" s="137"/>
      <c r="C3" s="137"/>
      <c r="D3" s="137"/>
      <c r="E3" s="137"/>
      <c r="F3" s="137"/>
      <c r="G3" s="137"/>
      <c r="H3" s="137"/>
      <c r="I3" s="137"/>
      <c r="J3" s="176"/>
      <c r="K3" s="137"/>
    </row>
    <row r="4" ht="21" customHeight="1" spans="1:11">
      <c r="A4" s="138" t="s">
        <v>2</v>
      </c>
      <c r="B4" s="138"/>
      <c r="C4" s="138"/>
      <c r="D4" s="139" t="s">
        <v>178</v>
      </c>
      <c r="E4" s="139"/>
      <c r="F4" s="139"/>
      <c r="G4" s="139"/>
      <c r="H4" s="139"/>
      <c r="I4" s="139"/>
      <c r="J4" s="139"/>
      <c r="K4" s="139"/>
    </row>
    <row r="5" ht="21" customHeight="1" spans="1:11">
      <c r="A5" s="138" t="s">
        <v>4</v>
      </c>
      <c r="B5" s="138"/>
      <c r="C5" s="138"/>
      <c r="D5" s="140" t="s">
        <v>7</v>
      </c>
      <c r="E5" s="141"/>
      <c r="F5" s="142"/>
      <c r="G5" s="138" t="s">
        <v>6</v>
      </c>
      <c r="H5" s="138"/>
      <c r="I5" s="138" t="s">
        <v>7</v>
      </c>
      <c r="J5" s="138"/>
      <c r="K5" s="138"/>
    </row>
    <row r="6" ht="21" customHeight="1" spans="1:11">
      <c r="A6" s="140" t="s">
        <v>8</v>
      </c>
      <c r="B6" s="141"/>
      <c r="C6" s="142"/>
      <c r="D6" s="140" t="s">
        <v>9</v>
      </c>
      <c r="E6" s="141"/>
      <c r="F6" s="142"/>
      <c r="G6" s="140" t="s">
        <v>10</v>
      </c>
      <c r="H6" s="142"/>
      <c r="I6" s="140">
        <v>57362960</v>
      </c>
      <c r="J6" s="141"/>
      <c r="K6" s="142"/>
    </row>
    <row r="7" ht="36" customHeight="1" spans="1:11">
      <c r="A7" s="143" t="s">
        <v>11</v>
      </c>
      <c r="B7" s="143"/>
      <c r="C7" s="143"/>
      <c r="D7" s="138"/>
      <c r="E7" s="143" t="s">
        <v>12</v>
      </c>
      <c r="F7" s="143" t="s">
        <v>64</v>
      </c>
      <c r="G7" s="143" t="s">
        <v>14</v>
      </c>
      <c r="H7" s="143" t="s">
        <v>15</v>
      </c>
      <c r="I7" s="143" t="s">
        <v>16</v>
      </c>
      <c r="J7" s="177" t="s">
        <v>17</v>
      </c>
      <c r="K7" s="177"/>
    </row>
    <row r="8" ht="25.5" customHeight="1" spans="1:11">
      <c r="A8" s="143"/>
      <c r="B8" s="143"/>
      <c r="C8" s="143"/>
      <c r="D8" s="138" t="s">
        <v>18</v>
      </c>
      <c r="E8" s="26">
        <v>38</v>
      </c>
      <c r="F8" s="162">
        <v>38</v>
      </c>
      <c r="G8" s="26">
        <v>0</v>
      </c>
      <c r="H8" s="138">
        <v>10</v>
      </c>
      <c r="I8" s="61">
        <f>G8/E8</f>
        <v>0</v>
      </c>
      <c r="J8" s="42">
        <f>I8*H8</f>
        <v>0</v>
      </c>
      <c r="K8" s="42"/>
    </row>
    <row r="9" ht="25.5" customHeight="1" spans="1:11">
      <c r="A9" s="143"/>
      <c r="B9" s="143"/>
      <c r="C9" s="143"/>
      <c r="D9" s="139" t="s">
        <v>19</v>
      </c>
      <c r="E9" s="163">
        <v>38</v>
      </c>
      <c r="F9" s="162">
        <v>38</v>
      </c>
      <c r="G9" s="26">
        <v>0</v>
      </c>
      <c r="H9" s="138"/>
      <c r="I9" s="138" t="s">
        <v>20</v>
      </c>
      <c r="J9" s="178" t="s">
        <v>20</v>
      </c>
      <c r="K9" s="178"/>
    </row>
    <row r="10" ht="25.5" customHeight="1" spans="1:11">
      <c r="A10" s="143"/>
      <c r="B10" s="143"/>
      <c r="C10" s="143"/>
      <c r="D10" s="140" t="s">
        <v>21</v>
      </c>
      <c r="E10" s="163"/>
      <c r="F10" s="163"/>
      <c r="G10" s="164"/>
      <c r="H10" s="138"/>
      <c r="I10" s="138" t="s">
        <v>20</v>
      </c>
      <c r="J10" s="178" t="s">
        <v>20</v>
      </c>
      <c r="K10" s="178"/>
    </row>
    <row r="11" ht="25.5" customHeight="1" spans="1:11">
      <c r="A11" s="143"/>
      <c r="B11" s="143"/>
      <c r="C11" s="143"/>
      <c r="D11" s="139" t="s">
        <v>22</v>
      </c>
      <c r="E11" s="139"/>
      <c r="F11" s="139"/>
      <c r="G11" s="138"/>
      <c r="H11" s="138"/>
      <c r="I11" s="138" t="s">
        <v>20</v>
      </c>
      <c r="J11" s="178" t="s">
        <v>20</v>
      </c>
      <c r="K11" s="178"/>
    </row>
    <row r="12" ht="40" customHeight="1" spans="1:11">
      <c r="A12" s="144" t="s">
        <v>23</v>
      </c>
      <c r="B12" s="145" t="s">
        <v>24</v>
      </c>
      <c r="C12" s="146"/>
      <c r="D12" s="146"/>
      <c r="E12" s="146"/>
      <c r="F12" s="165"/>
      <c r="G12" s="140" t="s">
        <v>25</v>
      </c>
      <c r="H12" s="141"/>
      <c r="I12" s="141"/>
      <c r="J12" s="141"/>
      <c r="K12" s="142"/>
    </row>
    <row r="13" ht="103.5" customHeight="1" spans="1:11">
      <c r="A13" s="147"/>
      <c r="B13" s="148" t="s">
        <v>179</v>
      </c>
      <c r="C13" s="149"/>
      <c r="D13" s="149"/>
      <c r="E13" s="149"/>
      <c r="F13" s="166"/>
      <c r="G13" s="167" t="s">
        <v>180</v>
      </c>
      <c r="H13" s="167"/>
      <c r="I13" s="167"/>
      <c r="J13" s="167"/>
      <c r="K13" s="167"/>
    </row>
    <row r="14" ht="57.6" spans="1:11">
      <c r="A14" s="150" t="s">
        <v>28</v>
      </c>
      <c r="B14" s="143" t="s">
        <v>29</v>
      </c>
      <c r="C14" s="138" t="s">
        <v>30</v>
      </c>
      <c r="D14" s="138" t="s">
        <v>31</v>
      </c>
      <c r="E14" s="145" t="s">
        <v>32</v>
      </c>
      <c r="F14" s="165"/>
      <c r="G14" s="143" t="s">
        <v>33</v>
      </c>
      <c r="H14" s="140" t="s">
        <v>34</v>
      </c>
      <c r="I14" s="142"/>
      <c r="J14" s="178" t="s">
        <v>17</v>
      </c>
      <c r="K14" s="143" t="s">
        <v>35</v>
      </c>
    </row>
    <row r="15" ht="129.75" customHeight="1" spans="1:11">
      <c r="A15" s="150"/>
      <c r="B15" s="151" t="s">
        <v>181</v>
      </c>
      <c r="C15" s="152" t="s">
        <v>182</v>
      </c>
      <c r="D15" s="152" t="s">
        <v>183</v>
      </c>
      <c r="E15" s="168" t="s">
        <v>105</v>
      </c>
      <c r="F15" s="169"/>
      <c r="G15" s="170"/>
      <c r="H15" s="171">
        <v>20</v>
      </c>
      <c r="I15" s="179"/>
      <c r="J15" s="180"/>
      <c r="K15" s="144"/>
    </row>
    <row r="16" ht="28.8" spans="1:11">
      <c r="A16" s="150"/>
      <c r="B16" s="153"/>
      <c r="C16" s="152" t="s">
        <v>184</v>
      </c>
      <c r="D16" s="152" t="s">
        <v>185</v>
      </c>
      <c r="E16" s="168" t="s">
        <v>50</v>
      </c>
      <c r="F16" s="169"/>
      <c r="G16" s="170"/>
      <c r="H16" s="171">
        <v>10</v>
      </c>
      <c r="I16" s="179"/>
      <c r="J16" s="181"/>
      <c r="K16" s="144"/>
    </row>
    <row r="17" ht="61.5" customHeight="1" spans="1:11">
      <c r="A17" s="150"/>
      <c r="B17" s="153"/>
      <c r="C17" s="152" t="s">
        <v>186</v>
      </c>
      <c r="D17" s="154" t="s">
        <v>187</v>
      </c>
      <c r="E17" s="168" t="s">
        <v>50</v>
      </c>
      <c r="F17" s="169"/>
      <c r="G17" s="170"/>
      <c r="H17" s="171">
        <v>20</v>
      </c>
      <c r="I17" s="179"/>
      <c r="J17" s="181"/>
      <c r="K17" s="144"/>
    </row>
    <row r="18" ht="57.6" spans="1:11">
      <c r="A18" s="150"/>
      <c r="B18" s="155"/>
      <c r="C18" s="156" t="s">
        <v>118</v>
      </c>
      <c r="D18" s="157" t="s">
        <v>188</v>
      </c>
      <c r="E18" s="172" t="s">
        <v>189</v>
      </c>
      <c r="F18" s="172"/>
      <c r="G18" s="173"/>
      <c r="H18" s="138">
        <v>20</v>
      </c>
      <c r="I18" s="138"/>
      <c r="J18" s="182"/>
      <c r="K18" s="183"/>
    </row>
    <row r="19" ht="72" spans="1:11">
      <c r="A19" s="150"/>
      <c r="B19" s="154" t="s">
        <v>99</v>
      </c>
      <c r="C19" s="156" t="s">
        <v>100</v>
      </c>
      <c r="D19" s="157" t="s">
        <v>190</v>
      </c>
      <c r="E19" s="172" t="s">
        <v>50</v>
      </c>
      <c r="F19" s="172"/>
      <c r="G19" s="173"/>
      <c r="H19" s="138">
        <v>20</v>
      </c>
      <c r="I19" s="138"/>
      <c r="J19" s="182"/>
      <c r="K19" s="183"/>
    </row>
    <row r="20" ht="31.5" customHeight="1" spans="1:11">
      <c r="A20" s="158" t="s">
        <v>60</v>
      </c>
      <c r="B20" s="159"/>
      <c r="C20" s="159"/>
      <c r="D20" s="159"/>
      <c r="E20" s="159"/>
      <c r="F20" s="159"/>
      <c r="G20" s="174"/>
      <c r="H20" s="175">
        <v>100</v>
      </c>
      <c r="I20" s="175"/>
      <c r="J20" s="47">
        <f>SUM(J15:J19)+J8</f>
        <v>0</v>
      </c>
      <c r="K20" s="139"/>
    </row>
    <row r="21" ht="121.5" customHeight="1" spans="1:11">
      <c r="A21" s="137" t="s">
        <v>61</v>
      </c>
      <c r="B21" s="160"/>
      <c r="C21" s="160"/>
      <c r="D21" s="160"/>
      <c r="E21" s="160"/>
      <c r="F21" s="160"/>
      <c r="G21" s="160"/>
      <c r="H21" s="160"/>
      <c r="I21" s="160"/>
      <c r="J21" s="160"/>
      <c r="K21" s="160"/>
    </row>
    <row r="23" spans="1:1">
      <c r="A23" s="161"/>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5" workbookViewId="0">
      <selection activeCell="D6" sqref="D6:K6"/>
    </sheetView>
  </sheetViews>
  <sheetFormatPr defaultColWidth="9" defaultRowHeight="14.4"/>
  <cols>
    <col min="1" max="1" width="9.26851851851852" customWidth="1"/>
    <col min="2" max="2" width="10.4537037037037" customWidth="1"/>
    <col min="3" max="3" width="11" customWidth="1"/>
    <col min="4" max="4" width="24.7222222222222" customWidth="1"/>
    <col min="5" max="5" width="11.9074074074074" customWidth="1"/>
    <col min="6" max="6" width="12.0925925925926" customWidth="1"/>
    <col min="7" max="7" width="15.9074074074074" customWidth="1"/>
    <col min="8" max="8" width="13.9074074074074" customWidth="1"/>
    <col min="9" max="9" width="14.0925925925926" customWidth="1"/>
    <col min="11" max="11" width="13.7222222222222" customWidth="1"/>
  </cols>
  <sheetData>
    <row r="1" ht="20.25" customHeight="1" spans="1:11">
      <c r="A1" s="135" t="s">
        <v>0</v>
      </c>
      <c r="B1" s="135"/>
      <c r="C1" s="135"/>
      <c r="D1" s="135"/>
      <c r="E1" s="135"/>
      <c r="F1" s="135"/>
      <c r="G1" s="135"/>
      <c r="H1" s="135"/>
      <c r="I1" s="135"/>
      <c r="J1" s="135"/>
      <c r="K1" s="135"/>
    </row>
    <row r="2" ht="13.5" customHeight="1" spans="1:11">
      <c r="A2" s="136" t="s">
        <v>1</v>
      </c>
      <c r="B2" s="136"/>
      <c r="C2" s="136"/>
      <c r="D2" s="136"/>
      <c r="E2" s="136"/>
      <c r="F2" s="136"/>
      <c r="G2" s="136"/>
      <c r="H2" s="136"/>
      <c r="I2" s="136"/>
      <c r="J2" s="136"/>
      <c r="K2" s="136"/>
    </row>
    <row r="3" spans="1:11">
      <c r="A3" s="137"/>
      <c r="B3" s="137"/>
      <c r="C3" s="137"/>
      <c r="D3" s="137"/>
      <c r="E3" s="137"/>
      <c r="F3" s="137"/>
      <c r="G3" s="137"/>
      <c r="H3" s="137"/>
      <c r="I3" s="137"/>
      <c r="J3" s="176"/>
      <c r="K3" s="137"/>
    </row>
    <row r="4" ht="21" customHeight="1" spans="1:11">
      <c r="A4" s="138" t="s">
        <v>2</v>
      </c>
      <c r="B4" s="138"/>
      <c r="C4" s="138"/>
      <c r="D4" s="139" t="s">
        <v>178</v>
      </c>
      <c r="E4" s="139"/>
      <c r="F4" s="139"/>
      <c r="G4" s="139"/>
      <c r="H4" s="139"/>
      <c r="I4" s="139"/>
      <c r="J4" s="139"/>
      <c r="K4" s="139"/>
    </row>
    <row r="5" ht="21" customHeight="1" spans="1:11">
      <c r="A5" s="138" t="s">
        <v>4</v>
      </c>
      <c r="B5" s="138"/>
      <c r="C5" s="138"/>
      <c r="D5" s="140" t="s">
        <v>5</v>
      </c>
      <c r="E5" s="141"/>
      <c r="F5" s="142"/>
      <c r="G5" s="138" t="s">
        <v>6</v>
      </c>
      <c r="H5" s="138"/>
      <c r="I5" s="138" t="s">
        <v>7</v>
      </c>
      <c r="J5" s="138"/>
      <c r="K5" s="138"/>
    </row>
    <row r="6" ht="21" customHeight="1" spans="1:11">
      <c r="A6" s="140" t="s">
        <v>8</v>
      </c>
      <c r="B6" s="141"/>
      <c r="C6" s="142"/>
      <c r="D6" s="140" t="s">
        <v>9</v>
      </c>
      <c r="E6" s="141"/>
      <c r="F6" s="142"/>
      <c r="G6" s="140" t="s">
        <v>10</v>
      </c>
      <c r="H6" s="142"/>
      <c r="I6" s="140">
        <v>57362960</v>
      </c>
      <c r="J6" s="141"/>
      <c r="K6" s="142"/>
    </row>
    <row r="7" ht="36" customHeight="1" spans="1:11">
      <c r="A7" s="143" t="s">
        <v>11</v>
      </c>
      <c r="B7" s="143"/>
      <c r="C7" s="143"/>
      <c r="D7" s="138"/>
      <c r="E7" s="143" t="s">
        <v>12</v>
      </c>
      <c r="F7" s="143" t="s">
        <v>64</v>
      </c>
      <c r="G7" s="143" t="s">
        <v>14</v>
      </c>
      <c r="H7" s="143" t="s">
        <v>15</v>
      </c>
      <c r="I7" s="143" t="s">
        <v>16</v>
      </c>
      <c r="J7" s="177" t="s">
        <v>17</v>
      </c>
      <c r="K7" s="177"/>
    </row>
    <row r="8" ht="25.5" customHeight="1" spans="1:11">
      <c r="A8" s="143"/>
      <c r="B8" s="143"/>
      <c r="C8" s="143"/>
      <c r="D8" s="138" t="s">
        <v>18</v>
      </c>
      <c r="E8" s="26">
        <v>300</v>
      </c>
      <c r="F8" s="162">
        <v>300</v>
      </c>
      <c r="G8" s="26">
        <v>0</v>
      </c>
      <c r="H8" s="138">
        <v>10</v>
      </c>
      <c r="I8" s="61">
        <f>G8/E8</f>
        <v>0</v>
      </c>
      <c r="J8" s="42">
        <f>I8*H8</f>
        <v>0</v>
      </c>
      <c r="K8" s="42"/>
    </row>
    <row r="9" ht="25.5" customHeight="1" spans="1:11">
      <c r="A9" s="143"/>
      <c r="B9" s="143"/>
      <c r="C9" s="143"/>
      <c r="D9" s="139" t="s">
        <v>19</v>
      </c>
      <c r="E9" s="26">
        <v>300</v>
      </c>
      <c r="F9" s="162">
        <v>300</v>
      </c>
      <c r="G9" s="26">
        <v>0</v>
      </c>
      <c r="H9" s="138"/>
      <c r="I9" s="138" t="s">
        <v>20</v>
      </c>
      <c r="J9" s="178" t="s">
        <v>20</v>
      </c>
      <c r="K9" s="178"/>
    </row>
    <row r="10" ht="25.5" customHeight="1" spans="1:11">
      <c r="A10" s="143"/>
      <c r="B10" s="143"/>
      <c r="C10" s="143"/>
      <c r="D10" s="140" t="s">
        <v>21</v>
      </c>
      <c r="E10" s="163"/>
      <c r="F10" s="163"/>
      <c r="G10" s="164"/>
      <c r="H10" s="138"/>
      <c r="I10" s="138" t="s">
        <v>20</v>
      </c>
      <c r="J10" s="178" t="s">
        <v>20</v>
      </c>
      <c r="K10" s="178"/>
    </row>
    <row r="11" ht="25.5" customHeight="1" spans="1:11">
      <c r="A11" s="143"/>
      <c r="B11" s="143"/>
      <c r="C11" s="143"/>
      <c r="D11" s="139" t="s">
        <v>22</v>
      </c>
      <c r="E11" s="139"/>
      <c r="F11" s="139"/>
      <c r="G11" s="138"/>
      <c r="H11" s="138"/>
      <c r="I11" s="138" t="s">
        <v>20</v>
      </c>
      <c r="J11" s="178" t="s">
        <v>20</v>
      </c>
      <c r="K11" s="178"/>
    </row>
    <row r="12" ht="40" customHeight="1" spans="1:11">
      <c r="A12" s="144" t="s">
        <v>23</v>
      </c>
      <c r="B12" s="145" t="s">
        <v>24</v>
      </c>
      <c r="C12" s="146"/>
      <c r="D12" s="146"/>
      <c r="E12" s="146"/>
      <c r="F12" s="165"/>
      <c r="G12" s="140" t="s">
        <v>25</v>
      </c>
      <c r="H12" s="141"/>
      <c r="I12" s="141"/>
      <c r="J12" s="141"/>
      <c r="K12" s="142"/>
    </row>
    <row r="13" ht="103.5" customHeight="1" spans="1:11">
      <c r="A13" s="147"/>
      <c r="B13" s="148" t="s">
        <v>179</v>
      </c>
      <c r="C13" s="149"/>
      <c r="D13" s="149"/>
      <c r="E13" s="149"/>
      <c r="F13" s="166"/>
      <c r="G13" s="167" t="s">
        <v>180</v>
      </c>
      <c r="H13" s="167"/>
      <c r="I13" s="167"/>
      <c r="J13" s="167"/>
      <c r="K13" s="167"/>
    </row>
    <row r="14" ht="57.6" spans="1:11">
      <c r="A14" s="150" t="s">
        <v>28</v>
      </c>
      <c r="B14" s="143" t="s">
        <v>29</v>
      </c>
      <c r="C14" s="138" t="s">
        <v>30</v>
      </c>
      <c r="D14" s="138" t="s">
        <v>31</v>
      </c>
      <c r="E14" s="145" t="s">
        <v>32</v>
      </c>
      <c r="F14" s="165"/>
      <c r="G14" s="143" t="s">
        <v>33</v>
      </c>
      <c r="H14" s="140" t="s">
        <v>34</v>
      </c>
      <c r="I14" s="142"/>
      <c r="J14" s="178" t="s">
        <v>17</v>
      </c>
      <c r="K14" s="143" t="s">
        <v>35</v>
      </c>
    </row>
    <row r="15" ht="129.75" customHeight="1" spans="1:11">
      <c r="A15" s="150"/>
      <c r="B15" s="151" t="s">
        <v>181</v>
      </c>
      <c r="C15" s="152" t="s">
        <v>182</v>
      </c>
      <c r="D15" s="152" t="s">
        <v>183</v>
      </c>
      <c r="E15" s="168" t="s">
        <v>105</v>
      </c>
      <c r="F15" s="169"/>
      <c r="G15" s="170"/>
      <c r="H15" s="171">
        <v>20</v>
      </c>
      <c r="I15" s="179"/>
      <c r="J15" s="180"/>
      <c r="K15" s="144"/>
    </row>
    <row r="16" ht="28.8" spans="1:11">
      <c r="A16" s="150"/>
      <c r="B16" s="153"/>
      <c r="C16" s="152" t="s">
        <v>184</v>
      </c>
      <c r="D16" s="152" t="s">
        <v>185</v>
      </c>
      <c r="E16" s="168" t="s">
        <v>50</v>
      </c>
      <c r="F16" s="169"/>
      <c r="G16" s="170"/>
      <c r="H16" s="171">
        <v>10</v>
      </c>
      <c r="I16" s="179"/>
      <c r="J16" s="181"/>
      <c r="K16" s="144"/>
    </row>
    <row r="17" ht="61.5" customHeight="1" spans="1:11">
      <c r="A17" s="150"/>
      <c r="B17" s="153"/>
      <c r="C17" s="152" t="s">
        <v>186</v>
      </c>
      <c r="D17" s="154" t="s">
        <v>187</v>
      </c>
      <c r="E17" s="168" t="s">
        <v>50</v>
      </c>
      <c r="F17" s="169"/>
      <c r="G17" s="170"/>
      <c r="H17" s="171">
        <v>20</v>
      </c>
      <c r="I17" s="179"/>
      <c r="J17" s="181"/>
      <c r="K17" s="144"/>
    </row>
    <row r="18" ht="57.6" spans="1:11">
      <c r="A18" s="150"/>
      <c r="B18" s="155"/>
      <c r="C18" s="156" t="s">
        <v>118</v>
      </c>
      <c r="D18" s="157" t="s">
        <v>188</v>
      </c>
      <c r="E18" s="172" t="s">
        <v>191</v>
      </c>
      <c r="F18" s="172"/>
      <c r="G18" s="173"/>
      <c r="H18" s="138">
        <v>20</v>
      </c>
      <c r="I18" s="138"/>
      <c r="J18" s="182"/>
      <c r="K18" s="183"/>
    </row>
    <row r="19" ht="72" spans="1:11">
      <c r="A19" s="150"/>
      <c r="B19" s="154" t="s">
        <v>99</v>
      </c>
      <c r="C19" s="156" t="s">
        <v>100</v>
      </c>
      <c r="D19" s="157" t="s">
        <v>190</v>
      </c>
      <c r="E19" s="172" t="s">
        <v>50</v>
      </c>
      <c r="F19" s="172"/>
      <c r="G19" s="173"/>
      <c r="H19" s="138">
        <v>20</v>
      </c>
      <c r="I19" s="138"/>
      <c r="J19" s="182"/>
      <c r="K19" s="183"/>
    </row>
    <row r="20" ht="31.5" customHeight="1" spans="1:11">
      <c r="A20" s="158" t="s">
        <v>60</v>
      </c>
      <c r="B20" s="159"/>
      <c r="C20" s="159"/>
      <c r="D20" s="159"/>
      <c r="E20" s="159"/>
      <c r="F20" s="159"/>
      <c r="G20" s="174"/>
      <c r="H20" s="175">
        <v>100</v>
      </c>
      <c r="I20" s="175"/>
      <c r="J20" s="47">
        <f>SUM(J15:J19)+J8</f>
        <v>0</v>
      </c>
      <c r="K20" s="139"/>
    </row>
    <row r="21" ht="121.5" customHeight="1" spans="1:11">
      <c r="A21" s="137" t="s">
        <v>61</v>
      </c>
      <c r="B21" s="160"/>
      <c r="C21" s="160"/>
      <c r="D21" s="160"/>
      <c r="E21" s="160"/>
      <c r="F21" s="160"/>
      <c r="G21" s="160"/>
      <c r="H21" s="160"/>
      <c r="I21" s="160"/>
      <c r="J21" s="160"/>
      <c r="K21" s="160"/>
    </row>
    <row r="23" spans="1:1">
      <c r="A23" s="161"/>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N15" sqref="N15"/>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6"/>
    <col min="11" max="11" width="24.7222222222222"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17"/>
      <c r="K3" s="99"/>
    </row>
    <row r="4" ht="21" customHeight="1" spans="1:11">
      <c r="A4" s="100" t="s">
        <v>2</v>
      </c>
      <c r="B4" s="100"/>
      <c r="C4" s="100"/>
      <c r="D4" s="100" t="s">
        <v>192</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193</v>
      </c>
      <c r="E6" s="100"/>
      <c r="F6" s="100"/>
      <c r="G6" s="100" t="s">
        <v>10</v>
      </c>
      <c r="H6" s="100"/>
      <c r="I6" s="100">
        <v>57362671</v>
      </c>
      <c r="J6" s="100"/>
      <c r="K6" s="100"/>
    </row>
    <row r="7" ht="36" customHeight="1" spans="1:11">
      <c r="A7" s="93" t="s">
        <v>11</v>
      </c>
      <c r="B7" s="93"/>
      <c r="C7" s="93"/>
      <c r="D7" s="100"/>
      <c r="E7" s="93" t="s">
        <v>12</v>
      </c>
      <c r="F7" s="93" t="s">
        <v>13</v>
      </c>
      <c r="G7" s="93" t="s">
        <v>14</v>
      </c>
      <c r="H7" s="93" t="s">
        <v>15</v>
      </c>
      <c r="I7" s="93" t="s">
        <v>16</v>
      </c>
      <c r="J7" s="109" t="s">
        <v>17</v>
      </c>
      <c r="K7" s="109"/>
    </row>
    <row r="8" ht="25.5" customHeight="1" spans="1:11">
      <c r="A8" s="93"/>
      <c r="B8" s="93"/>
      <c r="C8" s="93"/>
      <c r="D8" s="100" t="s">
        <v>18</v>
      </c>
      <c r="E8" s="112">
        <v>272.6</v>
      </c>
      <c r="F8" s="112">
        <v>272.2</v>
      </c>
      <c r="G8" s="113">
        <v>272.2</v>
      </c>
      <c r="H8" s="109">
        <v>10</v>
      </c>
      <c r="I8" s="118">
        <f>G8/F8</f>
        <v>1</v>
      </c>
      <c r="J8" s="119">
        <f>I8*H8</f>
        <v>10</v>
      </c>
      <c r="K8" s="119"/>
    </row>
    <row r="9" ht="25.5" customHeight="1" spans="1:11">
      <c r="A9" s="93"/>
      <c r="B9" s="93"/>
      <c r="C9" s="93"/>
      <c r="D9" s="101" t="s">
        <v>19</v>
      </c>
      <c r="E9" s="112">
        <v>272.6</v>
      </c>
      <c r="F9" s="112">
        <v>272.2</v>
      </c>
      <c r="G9" s="113">
        <v>272.2</v>
      </c>
      <c r="H9" s="100" t="s">
        <v>20</v>
      </c>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12"/>
      <c r="F11" s="112"/>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194</v>
      </c>
      <c r="C13" s="102"/>
      <c r="D13" s="102"/>
      <c r="E13" s="102"/>
      <c r="F13" s="102"/>
      <c r="G13" s="102" t="s">
        <v>195</v>
      </c>
      <c r="H13" s="102"/>
      <c r="I13" s="102"/>
      <c r="J13" s="102"/>
      <c r="K13" s="102"/>
    </row>
    <row r="14" ht="57.6" spans="1:11">
      <c r="A14" s="103" t="s">
        <v>28</v>
      </c>
      <c r="B14" s="93" t="s">
        <v>29</v>
      </c>
      <c r="C14" s="100" t="s">
        <v>30</v>
      </c>
      <c r="D14" s="100" t="s">
        <v>31</v>
      </c>
      <c r="E14" s="93" t="s">
        <v>32</v>
      </c>
      <c r="F14" s="93"/>
      <c r="G14" s="93" t="s">
        <v>33</v>
      </c>
      <c r="H14" s="100" t="s">
        <v>34</v>
      </c>
      <c r="I14" s="100"/>
      <c r="J14" s="120" t="s">
        <v>17</v>
      </c>
      <c r="K14" s="93" t="s">
        <v>35</v>
      </c>
    </row>
    <row r="15" ht="129.75" customHeight="1" spans="1:11">
      <c r="A15" s="103"/>
      <c r="B15" s="94" t="s">
        <v>196</v>
      </c>
      <c r="C15" s="104" t="s">
        <v>197</v>
      </c>
      <c r="D15" s="104" t="s">
        <v>198</v>
      </c>
      <c r="E15" s="94" t="s">
        <v>199</v>
      </c>
      <c r="F15" s="94"/>
      <c r="G15" s="93" t="s">
        <v>200</v>
      </c>
      <c r="H15" s="109">
        <v>10</v>
      </c>
      <c r="I15" s="109"/>
      <c r="J15" s="120">
        <v>10</v>
      </c>
      <c r="K15" s="93"/>
    </row>
    <row r="16" ht="60.5" customHeight="1" spans="1:11">
      <c r="A16" s="103"/>
      <c r="B16" s="94"/>
      <c r="C16" s="104" t="s">
        <v>184</v>
      </c>
      <c r="D16" s="104" t="s">
        <v>201</v>
      </c>
      <c r="E16" s="94" t="s">
        <v>202</v>
      </c>
      <c r="F16" s="94"/>
      <c r="G16" s="133">
        <v>1</v>
      </c>
      <c r="H16" s="109">
        <v>10</v>
      </c>
      <c r="I16" s="109"/>
      <c r="J16" s="109">
        <v>8</v>
      </c>
      <c r="K16" s="121" t="s">
        <v>95</v>
      </c>
    </row>
    <row r="17" ht="61.5" customHeight="1" spans="1:11">
      <c r="A17" s="103"/>
      <c r="B17" s="94"/>
      <c r="C17" s="104" t="s">
        <v>186</v>
      </c>
      <c r="D17" s="104" t="s">
        <v>203</v>
      </c>
      <c r="E17" s="94" t="s">
        <v>204</v>
      </c>
      <c r="F17" s="94"/>
      <c r="G17" s="93" t="s">
        <v>205</v>
      </c>
      <c r="H17" s="109">
        <v>20</v>
      </c>
      <c r="I17" s="109"/>
      <c r="J17" s="109">
        <v>20</v>
      </c>
      <c r="K17" s="93"/>
    </row>
    <row r="18" ht="36" customHeight="1" spans="1:11">
      <c r="A18" s="103"/>
      <c r="B18" s="94"/>
      <c r="C18" s="104" t="s">
        <v>118</v>
      </c>
      <c r="D18" s="104" t="s">
        <v>206</v>
      </c>
      <c r="E18" s="94" t="s">
        <v>207</v>
      </c>
      <c r="F18" s="94"/>
      <c r="G18" s="93" t="s">
        <v>208</v>
      </c>
      <c r="H18" s="109">
        <v>20</v>
      </c>
      <c r="I18" s="109"/>
      <c r="J18" s="109">
        <v>20</v>
      </c>
      <c r="K18" s="122"/>
    </row>
    <row r="19" ht="85" customHeight="1" spans="1:11">
      <c r="A19" s="103"/>
      <c r="B19" s="104" t="s">
        <v>99</v>
      </c>
      <c r="C19" s="104" t="s">
        <v>209</v>
      </c>
      <c r="D19" s="104" t="s">
        <v>210</v>
      </c>
      <c r="E19" s="94" t="s">
        <v>50</v>
      </c>
      <c r="F19" s="94"/>
      <c r="G19" s="93" t="s">
        <v>51</v>
      </c>
      <c r="H19" s="109">
        <v>20</v>
      </c>
      <c r="I19" s="109"/>
      <c r="J19" s="109">
        <v>18</v>
      </c>
      <c r="K19" s="125" t="s">
        <v>211</v>
      </c>
    </row>
    <row r="20" ht="67" customHeight="1" spans="1:11">
      <c r="A20" s="103"/>
      <c r="B20" s="104" t="s">
        <v>166</v>
      </c>
      <c r="C20" s="104" t="s">
        <v>212</v>
      </c>
      <c r="D20" s="104" t="s">
        <v>213</v>
      </c>
      <c r="E20" s="94" t="s">
        <v>169</v>
      </c>
      <c r="F20" s="94"/>
      <c r="G20" s="134">
        <v>0.95</v>
      </c>
      <c r="H20" s="109">
        <v>10</v>
      </c>
      <c r="I20" s="109"/>
      <c r="J20" s="109">
        <v>8</v>
      </c>
      <c r="K20" s="121" t="s">
        <v>56</v>
      </c>
    </row>
    <row r="21" ht="31.5" customHeight="1" spans="1:11">
      <c r="A21" s="105" t="s">
        <v>60</v>
      </c>
      <c r="B21" s="105"/>
      <c r="C21" s="105"/>
      <c r="D21" s="105"/>
      <c r="E21" s="105"/>
      <c r="F21" s="105"/>
      <c r="G21" s="105"/>
      <c r="H21" s="115">
        <v>100</v>
      </c>
      <c r="I21" s="115"/>
      <c r="J21" s="123">
        <f>SUM(J15:J20)+J8</f>
        <v>94</v>
      </c>
      <c r="K21" s="101"/>
    </row>
    <row r="22" ht="121.5" customHeight="1" spans="1:11">
      <c r="A22" s="99" t="s">
        <v>61</v>
      </c>
      <c r="B22" s="106"/>
      <c r="C22" s="106"/>
      <c r="D22" s="106"/>
      <c r="E22" s="106"/>
      <c r="F22" s="106"/>
      <c r="G22" s="116"/>
      <c r="H22" s="106"/>
      <c r="I22" s="106"/>
      <c r="J22" s="106"/>
      <c r="K22" s="106"/>
    </row>
    <row r="24" spans="1:1">
      <c r="A24" s="107"/>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8"/>
    <mergeCell ref="A7:C11"/>
  </mergeCells>
  <pageMargins left="0.699305555555556" right="0.699305555555556" top="0.75" bottom="0.75" header="0.3" footer="0.3"/>
  <pageSetup paperSize="8" scale="8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G8" sqref="G8"/>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22.1759259259259" style="96" customWidth="1"/>
    <col min="8" max="8" width="13.9074074074074" style="95" customWidth="1"/>
    <col min="9" max="9" width="14.0925925925926" style="95" customWidth="1"/>
    <col min="10" max="10" width="9" style="95"/>
    <col min="11" max="11" width="24.2685185185185"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28"/>
      <c r="K3" s="99"/>
    </row>
    <row r="4" ht="21" customHeight="1" spans="1:11">
      <c r="A4" s="100" t="s">
        <v>2</v>
      </c>
      <c r="B4" s="100"/>
      <c r="C4" s="100"/>
      <c r="D4" s="100" t="s">
        <v>214</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9</v>
      </c>
      <c r="E6" s="100"/>
      <c r="F6" s="100"/>
      <c r="G6" s="100" t="s">
        <v>10</v>
      </c>
      <c r="H6" s="100"/>
      <c r="I6" s="100">
        <v>57362960</v>
      </c>
      <c r="J6" s="100"/>
      <c r="K6" s="100"/>
    </row>
    <row r="7" ht="36" customHeight="1" spans="1:11">
      <c r="A7" s="93" t="s">
        <v>11</v>
      </c>
      <c r="B7" s="93"/>
      <c r="C7" s="93"/>
      <c r="D7" s="100"/>
      <c r="E7" s="93" t="s">
        <v>12</v>
      </c>
      <c r="F7" s="93" t="s">
        <v>64</v>
      </c>
      <c r="G7" s="93" t="s">
        <v>14</v>
      </c>
      <c r="H7" s="93" t="s">
        <v>15</v>
      </c>
      <c r="I7" s="93" t="s">
        <v>16</v>
      </c>
      <c r="J7" s="109" t="s">
        <v>17</v>
      </c>
      <c r="K7" s="109"/>
    </row>
    <row r="8" ht="25.5" customHeight="1" spans="1:11">
      <c r="A8" s="93"/>
      <c r="B8" s="93"/>
      <c r="C8" s="93"/>
      <c r="D8" s="100" t="s">
        <v>18</v>
      </c>
      <c r="E8" s="112">
        <v>160</v>
      </c>
      <c r="F8" s="112">
        <v>160</v>
      </c>
      <c r="G8" s="113">
        <v>158.148992</v>
      </c>
      <c r="H8" s="109">
        <v>10</v>
      </c>
      <c r="I8" s="118">
        <f>G8/F8</f>
        <v>0.9884312</v>
      </c>
      <c r="J8" s="119">
        <f>I8*H8</f>
        <v>9.884312</v>
      </c>
      <c r="K8" s="119"/>
    </row>
    <row r="9" ht="25.5" customHeight="1" spans="1:11">
      <c r="A9" s="93"/>
      <c r="B9" s="93"/>
      <c r="C9" s="93"/>
      <c r="D9" s="101" t="s">
        <v>19</v>
      </c>
      <c r="E9" s="112">
        <v>160</v>
      </c>
      <c r="F9" s="112">
        <v>160</v>
      </c>
      <c r="G9" s="113">
        <v>158.148992</v>
      </c>
      <c r="H9" s="100" t="s">
        <v>20</v>
      </c>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12"/>
      <c r="F11" s="112"/>
      <c r="G11" s="113"/>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215</v>
      </c>
      <c r="C13" s="102"/>
      <c r="D13" s="102"/>
      <c r="E13" s="102"/>
      <c r="F13" s="102"/>
      <c r="G13" s="102" t="s">
        <v>216</v>
      </c>
      <c r="H13" s="102"/>
      <c r="I13" s="102"/>
      <c r="J13" s="102"/>
      <c r="K13" s="102"/>
    </row>
    <row r="14" ht="57.6" spans="1:11">
      <c r="A14" s="103" t="s">
        <v>28</v>
      </c>
      <c r="B14" s="93" t="s">
        <v>29</v>
      </c>
      <c r="C14" s="100" t="s">
        <v>30</v>
      </c>
      <c r="D14" s="100" t="s">
        <v>31</v>
      </c>
      <c r="E14" s="93" t="s">
        <v>32</v>
      </c>
      <c r="F14" s="93"/>
      <c r="G14" s="93" t="s">
        <v>33</v>
      </c>
      <c r="H14" s="100" t="s">
        <v>34</v>
      </c>
      <c r="I14" s="100"/>
      <c r="J14" s="130" t="s">
        <v>17</v>
      </c>
      <c r="K14" s="93" t="s">
        <v>35</v>
      </c>
    </row>
    <row r="15" ht="81" customHeight="1" spans="1:11">
      <c r="A15" s="103"/>
      <c r="B15" s="94" t="s">
        <v>181</v>
      </c>
      <c r="C15" s="104" t="s">
        <v>182</v>
      </c>
      <c r="D15" s="104" t="s">
        <v>217</v>
      </c>
      <c r="E15" s="94" t="s">
        <v>39</v>
      </c>
      <c r="F15" s="94"/>
      <c r="G15" s="114">
        <v>1</v>
      </c>
      <c r="H15" s="109">
        <v>20</v>
      </c>
      <c r="I15" s="109"/>
      <c r="J15" s="130">
        <v>20</v>
      </c>
      <c r="K15" s="93"/>
    </row>
    <row r="16" ht="72" customHeight="1" spans="1:11">
      <c r="A16" s="103"/>
      <c r="B16" s="94"/>
      <c r="C16" s="104" t="s">
        <v>114</v>
      </c>
      <c r="D16" s="104" t="s">
        <v>218</v>
      </c>
      <c r="E16" s="94" t="s">
        <v>105</v>
      </c>
      <c r="F16" s="94"/>
      <c r="G16" s="114">
        <v>1</v>
      </c>
      <c r="H16" s="109">
        <v>10</v>
      </c>
      <c r="I16" s="109"/>
      <c r="J16" s="131">
        <v>8</v>
      </c>
      <c r="K16" s="121" t="s">
        <v>219</v>
      </c>
    </row>
    <row r="17" ht="61.5" customHeight="1" spans="1:11">
      <c r="A17" s="103"/>
      <c r="B17" s="94"/>
      <c r="C17" s="104" t="s">
        <v>186</v>
      </c>
      <c r="D17" s="104" t="s">
        <v>220</v>
      </c>
      <c r="E17" s="94" t="s">
        <v>204</v>
      </c>
      <c r="F17" s="94"/>
      <c r="G17" s="93" t="s">
        <v>205</v>
      </c>
      <c r="H17" s="109">
        <v>20</v>
      </c>
      <c r="I17" s="109"/>
      <c r="J17" s="131">
        <v>20</v>
      </c>
      <c r="K17" s="93"/>
    </row>
    <row r="18" ht="36" customHeight="1" spans="1:11">
      <c r="A18" s="103"/>
      <c r="B18" s="94"/>
      <c r="C18" s="104" t="s">
        <v>118</v>
      </c>
      <c r="D18" s="104" t="s">
        <v>221</v>
      </c>
      <c r="E18" s="94" t="s">
        <v>222</v>
      </c>
      <c r="F18" s="94"/>
      <c r="G18" s="93" t="s">
        <v>223</v>
      </c>
      <c r="H18" s="109">
        <v>20</v>
      </c>
      <c r="I18" s="109"/>
      <c r="J18" s="131">
        <v>20</v>
      </c>
      <c r="K18" s="122"/>
    </row>
    <row r="19" ht="99" customHeight="1" spans="1:11">
      <c r="A19" s="103"/>
      <c r="B19" s="104" t="s">
        <v>99</v>
      </c>
      <c r="C19" s="104" t="s">
        <v>100</v>
      </c>
      <c r="D19" s="104" t="s">
        <v>224</v>
      </c>
      <c r="E19" s="94" t="s">
        <v>50</v>
      </c>
      <c r="F19" s="94"/>
      <c r="G19" s="93" t="s">
        <v>51</v>
      </c>
      <c r="H19" s="109">
        <v>20</v>
      </c>
      <c r="I19" s="109"/>
      <c r="J19" s="131">
        <v>17</v>
      </c>
      <c r="K19" s="125" t="s">
        <v>225</v>
      </c>
    </row>
    <row r="20" ht="31.5" customHeight="1" spans="1:11">
      <c r="A20" s="105" t="s">
        <v>60</v>
      </c>
      <c r="B20" s="105"/>
      <c r="C20" s="105"/>
      <c r="D20" s="105"/>
      <c r="E20" s="105"/>
      <c r="F20" s="105"/>
      <c r="G20" s="105"/>
      <c r="H20" s="115">
        <v>100</v>
      </c>
      <c r="I20" s="115"/>
      <c r="J20" s="132">
        <f>SUM(J15:J19)+J8</f>
        <v>94.884312</v>
      </c>
      <c r="K20" s="101"/>
    </row>
    <row r="21" ht="121.5" customHeight="1" spans="1:11">
      <c r="A21" s="99" t="s">
        <v>61</v>
      </c>
      <c r="B21" s="106"/>
      <c r="C21" s="106"/>
      <c r="D21" s="106"/>
      <c r="E21" s="106"/>
      <c r="F21" s="106"/>
      <c r="G21" s="116"/>
      <c r="H21" s="106"/>
      <c r="I21" s="106"/>
      <c r="J21" s="116"/>
      <c r="K21" s="106"/>
    </row>
    <row r="23" spans="1:1">
      <c r="A23" s="107"/>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pageSetup paperSize="8" scale="8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P13" sqref="P13"/>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5"/>
    <col min="11" max="11" width="23.9074074074074"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28"/>
      <c r="K3" s="99"/>
    </row>
    <row r="4" ht="21" customHeight="1" spans="1:11">
      <c r="A4" s="100" t="s">
        <v>2</v>
      </c>
      <c r="B4" s="100"/>
      <c r="C4" s="100"/>
      <c r="D4" s="100" t="s">
        <v>226</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193</v>
      </c>
      <c r="E6" s="100"/>
      <c r="F6" s="100"/>
      <c r="G6" s="100" t="s">
        <v>10</v>
      </c>
      <c r="H6" s="100"/>
      <c r="I6" s="100">
        <v>57362671</v>
      </c>
      <c r="J6" s="100"/>
      <c r="K6" s="100"/>
    </row>
    <row r="7" ht="36" customHeight="1" spans="1:11">
      <c r="A7" s="93" t="s">
        <v>11</v>
      </c>
      <c r="B7" s="93"/>
      <c r="C7" s="93"/>
      <c r="D7" s="100"/>
      <c r="E7" s="93" t="s">
        <v>12</v>
      </c>
      <c r="F7" s="93" t="s">
        <v>64</v>
      </c>
      <c r="G7" s="93" t="s">
        <v>14</v>
      </c>
      <c r="H7" s="93" t="s">
        <v>15</v>
      </c>
      <c r="I7" s="93" t="s">
        <v>16</v>
      </c>
      <c r="J7" s="109" t="s">
        <v>17</v>
      </c>
      <c r="K7" s="109"/>
    </row>
    <row r="8" ht="25.5" customHeight="1" spans="1:11">
      <c r="A8" s="93"/>
      <c r="B8" s="93"/>
      <c r="C8" s="93"/>
      <c r="D8" s="100" t="s">
        <v>18</v>
      </c>
      <c r="E8" s="112">
        <v>71.52</v>
      </c>
      <c r="F8" s="112">
        <v>71.52</v>
      </c>
      <c r="G8" s="113">
        <v>53.64</v>
      </c>
      <c r="H8" s="109">
        <v>10</v>
      </c>
      <c r="I8" s="118">
        <f>G8/E8</f>
        <v>0.75</v>
      </c>
      <c r="J8" s="119">
        <f>I8*H8</f>
        <v>7.5</v>
      </c>
      <c r="K8" s="119"/>
    </row>
    <row r="9" ht="25.5" customHeight="1" spans="1:11">
      <c r="A9" s="93"/>
      <c r="B9" s="93"/>
      <c r="C9" s="93"/>
      <c r="D9" s="101" t="s">
        <v>19</v>
      </c>
      <c r="E9" s="112">
        <v>71.52</v>
      </c>
      <c r="F9" s="112">
        <v>71.52</v>
      </c>
      <c r="G9" s="113">
        <v>53.64</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01"/>
      <c r="F11" s="101"/>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227</v>
      </c>
      <c r="C13" s="102"/>
      <c r="D13" s="102"/>
      <c r="E13" s="102"/>
      <c r="F13" s="102"/>
      <c r="G13" s="102" t="s">
        <v>228</v>
      </c>
      <c r="H13" s="102"/>
      <c r="I13" s="102"/>
      <c r="J13" s="102"/>
      <c r="K13" s="102"/>
    </row>
    <row r="14" ht="57.6" spans="1:11">
      <c r="A14" s="103" t="s">
        <v>28</v>
      </c>
      <c r="B14" s="93" t="s">
        <v>29</v>
      </c>
      <c r="C14" s="100" t="s">
        <v>30</v>
      </c>
      <c r="D14" s="100" t="s">
        <v>31</v>
      </c>
      <c r="E14" s="93" t="s">
        <v>32</v>
      </c>
      <c r="F14" s="93"/>
      <c r="G14" s="93" t="s">
        <v>33</v>
      </c>
      <c r="H14" s="100" t="s">
        <v>34</v>
      </c>
      <c r="I14" s="100"/>
      <c r="J14" s="130" t="s">
        <v>17</v>
      </c>
      <c r="K14" s="93" t="s">
        <v>35</v>
      </c>
    </row>
    <row r="15" ht="92" customHeight="1" spans="1:11">
      <c r="A15" s="103"/>
      <c r="B15" s="94" t="s">
        <v>181</v>
      </c>
      <c r="C15" s="104" t="s">
        <v>182</v>
      </c>
      <c r="D15" s="104" t="s">
        <v>229</v>
      </c>
      <c r="E15" s="94" t="s">
        <v>230</v>
      </c>
      <c r="F15" s="94"/>
      <c r="G15" s="93" t="s">
        <v>231</v>
      </c>
      <c r="H15" s="109">
        <v>20</v>
      </c>
      <c r="I15" s="109"/>
      <c r="J15" s="130">
        <v>20</v>
      </c>
      <c r="K15" s="93"/>
    </row>
    <row r="16" ht="45" customHeight="1" spans="1:11">
      <c r="A16" s="103"/>
      <c r="B16" s="94"/>
      <c r="C16" s="94" t="s">
        <v>136</v>
      </c>
      <c r="D16" s="104" t="s">
        <v>232</v>
      </c>
      <c r="E16" s="94" t="s">
        <v>105</v>
      </c>
      <c r="F16" s="94"/>
      <c r="G16" s="114">
        <v>1</v>
      </c>
      <c r="H16" s="109">
        <v>10</v>
      </c>
      <c r="I16" s="109"/>
      <c r="J16" s="131">
        <v>10</v>
      </c>
      <c r="K16" s="93"/>
    </row>
    <row r="17" ht="61.5" customHeight="1" spans="1:11">
      <c r="A17" s="103"/>
      <c r="B17" s="94"/>
      <c r="C17" s="94"/>
      <c r="D17" s="104" t="s">
        <v>233</v>
      </c>
      <c r="E17" s="94" t="s">
        <v>50</v>
      </c>
      <c r="F17" s="94"/>
      <c r="G17" s="93" t="s">
        <v>116</v>
      </c>
      <c r="H17" s="109">
        <v>20</v>
      </c>
      <c r="I17" s="109"/>
      <c r="J17" s="131">
        <v>18</v>
      </c>
      <c r="K17" s="121" t="s">
        <v>95</v>
      </c>
    </row>
    <row r="18" ht="28.8" spans="1:11">
      <c r="A18" s="103"/>
      <c r="B18" s="94"/>
      <c r="C18" s="104" t="s">
        <v>118</v>
      </c>
      <c r="D18" s="104" t="s">
        <v>221</v>
      </c>
      <c r="E18" s="94" t="s">
        <v>234</v>
      </c>
      <c r="F18" s="94"/>
      <c r="G18" s="93" t="s">
        <v>235</v>
      </c>
      <c r="H18" s="109">
        <v>20</v>
      </c>
      <c r="I18" s="109"/>
      <c r="J18" s="131">
        <v>20</v>
      </c>
      <c r="K18" s="122"/>
    </row>
    <row r="19" ht="57.6" spans="1:11">
      <c r="A19" s="103"/>
      <c r="B19" s="104" t="s">
        <v>99</v>
      </c>
      <c r="C19" s="104" t="s">
        <v>100</v>
      </c>
      <c r="D19" s="104" t="s">
        <v>236</v>
      </c>
      <c r="E19" s="94" t="s">
        <v>50</v>
      </c>
      <c r="F19" s="94"/>
      <c r="G19" s="93" t="s">
        <v>51</v>
      </c>
      <c r="H19" s="109">
        <v>20</v>
      </c>
      <c r="I19" s="109"/>
      <c r="J19" s="131">
        <v>18</v>
      </c>
      <c r="K19" s="125" t="s">
        <v>52</v>
      </c>
    </row>
    <row r="20" ht="31.5" customHeight="1" spans="1:11">
      <c r="A20" s="105" t="s">
        <v>60</v>
      </c>
      <c r="B20" s="105"/>
      <c r="C20" s="105"/>
      <c r="D20" s="105"/>
      <c r="E20" s="105"/>
      <c r="F20" s="105"/>
      <c r="G20" s="105"/>
      <c r="H20" s="115">
        <v>100</v>
      </c>
      <c r="I20" s="115"/>
      <c r="J20" s="132">
        <f>SUM(J15:J19)+J8</f>
        <v>93.5</v>
      </c>
      <c r="K20" s="101"/>
    </row>
    <row r="21" ht="121.5" customHeight="1" spans="1:11">
      <c r="A21" s="99" t="s">
        <v>61</v>
      </c>
      <c r="B21" s="106"/>
      <c r="C21" s="106"/>
      <c r="D21" s="106"/>
      <c r="E21" s="106"/>
      <c r="F21" s="106"/>
      <c r="G21" s="116"/>
      <c r="H21" s="106"/>
      <c r="I21" s="106"/>
      <c r="J21" s="106"/>
      <c r="K21" s="106"/>
    </row>
    <row r="23" spans="1:1">
      <c r="A23" s="107"/>
    </row>
  </sheetData>
  <mergeCells count="41">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C16:C17"/>
    <mergeCell ref="A7:C11"/>
  </mergeCells>
  <pageMargins left="0.699305555555556" right="0.699305555555556" top="0.75" bottom="0.75" header="0.3" footer="0.3"/>
  <pageSetup paperSize="8" scale="8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B1" workbookViewId="0">
      <selection activeCell="M8" sqref="M8"/>
    </sheetView>
  </sheetViews>
  <sheetFormatPr defaultColWidth="9" defaultRowHeight="14.4"/>
  <cols>
    <col min="1" max="1" width="9.26851851851852" style="95" customWidth="1"/>
    <col min="2" max="2" width="14.0925925925926" style="95" customWidth="1"/>
    <col min="3" max="3" width="19.0925925925926"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6"/>
    <col min="11" max="11" width="24.0925925925926"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17"/>
      <c r="K3" s="99"/>
    </row>
    <row r="4" ht="21" customHeight="1" spans="1:11">
      <c r="A4" s="100" t="s">
        <v>2</v>
      </c>
      <c r="B4" s="100"/>
      <c r="C4" s="100"/>
      <c r="D4" s="100" t="s">
        <v>237</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9</v>
      </c>
      <c r="E6" s="100"/>
      <c r="F6" s="100"/>
      <c r="G6" s="100" t="s">
        <v>10</v>
      </c>
      <c r="H6" s="100"/>
      <c r="I6" s="100">
        <v>57362960</v>
      </c>
      <c r="J6" s="100"/>
      <c r="K6" s="100"/>
    </row>
    <row r="7" ht="36" customHeight="1" spans="1:11">
      <c r="A7" s="93" t="s">
        <v>11</v>
      </c>
      <c r="B7" s="93"/>
      <c r="C7" s="93"/>
      <c r="D7" s="100"/>
      <c r="E7" s="93" t="s">
        <v>12</v>
      </c>
      <c r="F7" s="93" t="s">
        <v>64</v>
      </c>
      <c r="G7" s="93" t="s">
        <v>14</v>
      </c>
      <c r="H7" s="93" t="s">
        <v>15</v>
      </c>
      <c r="I7" s="93" t="s">
        <v>16</v>
      </c>
      <c r="J7" s="109" t="s">
        <v>17</v>
      </c>
      <c r="K7" s="109"/>
    </row>
    <row r="8" ht="25.5" customHeight="1" spans="1:11">
      <c r="A8" s="93"/>
      <c r="B8" s="93"/>
      <c r="C8" s="93"/>
      <c r="D8" s="100" t="s">
        <v>18</v>
      </c>
      <c r="E8" s="112">
        <v>40</v>
      </c>
      <c r="F8" s="112">
        <v>32</v>
      </c>
      <c r="G8" s="113">
        <v>15.665904</v>
      </c>
      <c r="H8" s="109">
        <v>10</v>
      </c>
      <c r="I8" s="118">
        <f>G8/F8</f>
        <v>0.4895595</v>
      </c>
      <c r="J8" s="119">
        <f>I8*H8</f>
        <v>4.895595</v>
      </c>
      <c r="K8" s="119"/>
    </row>
    <row r="9" ht="25.5" customHeight="1" spans="1:11">
      <c r="A9" s="93"/>
      <c r="B9" s="93"/>
      <c r="C9" s="93"/>
      <c r="D9" s="101" t="s">
        <v>19</v>
      </c>
      <c r="E9" s="112">
        <v>40</v>
      </c>
      <c r="F9" s="112">
        <v>32</v>
      </c>
      <c r="G9" s="113">
        <v>15.665904</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01"/>
      <c r="F11" s="101"/>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238</v>
      </c>
      <c r="C13" s="102"/>
      <c r="D13" s="102"/>
      <c r="E13" s="102"/>
      <c r="F13" s="102"/>
      <c r="G13" s="93" t="s">
        <v>239</v>
      </c>
      <c r="H13" s="93"/>
      <c r="I13" s="93"/>
      <c r="J13" s="93"/>
      <c r="K13" s="93"/>
    </row>
    <row r="14" ht="57.6" spans="1:11">
      <c r="A14" s="103" t="s">
        <v>28</v>
      </c>
      <c r="B14" s="93" t="s">
        <v>29</v>
      </c>
      <c r="C14" s="100" t="s">
        <v>30</v>
      </c>
      <c r="D14" s="100" t="s">
        <v>31</v>
      </c>
      <c r="E14" s="93" t="s">
        <v>32</v>
      </c>
      <c r="F14" s="93"/>
      <c r="G14" s="93" t="s">
        <v>33</v>
      </c>
      <c r="H14" s="100" t="s">
        <v>34</v>
      </c>
      <c r="I14" s="100"/>
      <c r="J14" s="120" t="s">
        <v>17</v>
      </c>
      <c r="K14" s="93" t="s">
        <v>35</v>
      </c>
    </row>
    <row r="15" ht="65" customHeight="1" spans="1:11">
      <c r="A15" s="103"/>
      <c r="B15" s="94" t="s">
        <v>196</v>
      </c>
      <c r="C15" s="94" t="s">
        <v>240</v>
      </c>
      <c r="D15" s="104" t="s">
        <v>241</v>
      </c>
      <c r="E15" s="94" t="s">
        <v>242</v>
      </c>
      <c r="F15" s="94"/>
      <c r="G15" s="93" t="s">
        <v>243</v>
      </c>
      <c r="H15" s="109">
        <v>10</v>
      </c>
      <c r="I15" s="109"/>
      <c r="J15" s="120">
        <v>10</v>
      </c>
      <c r="K15" s="93"/>
    </row>
    <row r="16" ht="39" customHeight="1" spans="1:11">
      <c r="A16" s="103"/>
      <c r="B16" s="94"/>
      <c r="C16" s="94"/>
      <c r="D16" s="104" t="s">
        <v>244</v>
      </c>
      <c r="E16" s="94" t="s">
        <v>242</v>
      </c>
      <c r="F16" s="94"/>
      <c r="G16" s="93" t="s">
        <v>243</v>
      </c>
      <c r="H16" s="109">
        <v>10</v>
      </c>
      <c r="I16" s="109"/>
      <c r="J16" s="109">
        <v>10</v>
      </c>
      <c r="K16" s="93"/>
    </row>
    <row r="17" ht="61.5" customHeight="1" spans="1:11">
      <c r="A17" s="103"/>
      <c r="B17" s="94"/>
      <c r="C17" s="94"/>
      <c r="D17" s="104" t="s">
        <v>245</v>
      </c>
      <c r="E17" s="94" t="s">
        <v>246</v>
      </c>
      <c r="F17" s="94"/>
      <c r="G17" s="93" t="s">
        <v>247</v>
      </c>
      <c r="H17" s="109">
        <v>20</v>
      </c>
      <c r="I17" s="109"/>
      <c r="J17" s="109">
        <v>20</v>
      </c>
      <c r="K17" s="93"/>
    </row>
    <row r="18" ht="30" customHeight="1" spans="1:11">
      <c r="A18" s="103"/>
      <c r="B18" s="94"/>
      <c r="C18" s="104" t="s">
        <v>118</v>
      </c>
      <c r="D18" s="104" t="s">
        <v>248</v>
      </c>
      <c r="E18" s="94" t="s">
        <v>249</v>
      </c>
      <c r="F18" s="94"/>
      <c r="G18" s="93" t="s">
        <v>250</v>
      </c>
      <c r="H18" s="109">
        <v>20</v>
      </c>
      <c r="I18" s="109"/>
      <c r="J18" s="109">
        <v>20</v>
      </c>
      <c r="K18" s="122"/>
    </row>
    <row r="19" ht="69" customHeight="1" spans="1:11">
      <c r="A19" s="103"/>
      <c r="B19" s="104" t="s">
        <v>99</v>
      </c>
      <c r="C19" s="104" t="s">
        <v>209</v>
      </c>
      <c r="D19" s="104" t="s">
        <v>251</v>
      </c>
      <c r="E19" s="94" t="s">
        <v>50</v>
      </c>
      <c r="F19" s="94"/>
      <c r="G19" s="93" t="s">
        <v>116</v>
      </c>
      <c r="H19" s="109">
        <v>20</v>
      </c>
      <c r="I19" s="109"/>
      <c r="J19" s="109">
        <v>18</v>
      </c>
      <c r="K19" s="125" t="s">
        <v>252</v>
      </c>
    </row>
    <row r="20" ht="57.5" customHeight="1" spans="1:11">
      <c r="A20" s="103"/>
      <c r="B20" s="93" t="s">
        <v>166</v>
      </c>
      <c r="C20" s="93" t="s">
        <v>212</v>
      </c>
      <c r="D20" s="100" t="s">
        <v>253</v>
      </c>
      <c r="E20" s="100" t="s">
        <v>169</v>
      </c>
      <c r="F20" s="100"/>
      <c r="G20" s="114">
        <v>0.95</v>
      </c>
      <c r="H20" s="109">
        <v>10</v>
      </c>
      <c r="I20" s="109"/>
      <c r="J20" s="109">
        <v>8</v>
      </c>
      <c r="K20" s="121" t="s">
        <v>56</v>
      </c>
    </row>
    <row r="21" ht="31.5" customHeight="1" spans="1:11">
      <c r="A21" s="105" t="s">
        <v>60</v>
      </c>
      <c r="B21" s="105"/>
      <c r="C21" s="105"/>
      <c r="D21" s="105"/>
      <c r="E21" s="105"/>
      <c r="F21" s="105"/>
      <c r="G21" s="105"/>
      <c r="H21" s="115">
        <v>100</v>
      </c>
      <c r="I21" s="115"/>
      <c r="J21" s="123">
        <f>SUM(J15:J20)+J8</f>
        <v>90.895595</v>
      </c>
      <c r="K21" s="101"/>
    </row>
    <row r="22" ht="121.5" customHeight="1" spans="1:11">
      <c r="A22" s="99" t="s">
        <v>61</v>
      </c>
      <c r="B22" s="106"/>
      <c r="C22" s="106"/>
      <c r="D22" s="106"/>
      <c r="E22" s="106"/>
      <c r="F22" s="106"/>
      <c r="G22" s="116"/>
      <c r="H22" s="106"/>
      <c r="I22" s="106"/>
      <c r="J22" s="106"/>
      <c r="K22" s="106"/>
    </row>
    <row r="24" spans="1:1">
      <c r="A24" s="107"/>
    </row>
  </sheetData>
  <mergeCells count="43">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8"/>
    <mergeCell ref="C15:C17"/>
    <mergeCell ref="A7:C11"/>
  </mergeCells>
  <pageMargins left="0.699305555555556" right="0.699305555555556" top="0.75" bottom="0.75" header="0.3" footer="0.3"/>
  <pageSetup paperSize="8" scale="78"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B7" workbookViewId="0">
      <selection activeCell="N11" sqref="N11"/>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5"/>
    <col min="11" max="11" width="19.6296296296296"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28"/>
      <c r="K3" s="99"/>
    </row>
    <row r="4" ht="21" customHeight="1" spans="1:11">
      <c r="A4" s="100" t="s">
        <v>2</v>
      </c>
      <c r="B4" s="100"/>
      <c r="C4" s="100"/>
      <c r="D4" s="100" t="s">
        <v>254</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193</v>
      </c>
      <c r="E6" s="100"/>
      <c r="F6" s="100"/>
      <c r="G6" s="100" t="s">
        <v>10</v>
      </c>
      <c r="H6" s="100"/>
      <c r="I6" s="100">
        <v>57362671</v>
      </c>
      <c r="J6" s="100"/>
      <c r="K6" s="100"/>
    </row>
    <row r="7" ht="36" customHeight="1" spans="1:11">
      <c r="A7" s="93" t="s">
        <v>11</v>
      </c>
      <c r="B7" s="93"/>
      <c r="C7" s="93"/>
      <c r="D7" s="100"/>
      <c r="E7" s="93" t="s">
        <v>12</v>
      </c>
      <c r="F7" s="93" t="s">
        <v>64</v>
      </c>
      <c r="G7" s="93" t="s">
        <v>14</v>
      </c>
      <c r="H7" s="93" t="s">
        <v>15</v>
      </c>
      <c r="I7" s="93" t="s">
        <v>16</v>
      </c>
      <c r="J7" s="109" t="s">
        <v>17</v>
      </c>
      <c r="K7" s="109"/>
    </row>
    <row r="8" ht="25.5" customHeight="1" spans="1:11">
      <c r="A8" s="93"/>
      <c r="B8" s="93"/>
      <c r="C8" s="93"/>
      <c r="D8" s="100" t="s">
        <v>18</v>
      </c>
      <c r="E8" s="112">
        <v>63.279984</v>
      </c>
      <c r="F8" s="112">
        <v>50.919984</v>
      </c>
      <c r="G8" s="113">
        <v>50.781202</v>
      </c>
      <c r="H8" s="109">
        <v>10</v>
      </c>
      <c r="I8" s="118">
        <f>G8/F8</f>
        <v>0.997274508177379</v>
      </c>
      <c r="J8" s="119">
        <f>I8*H8</f>
        <v>9.97274508177379</v>
      </c>
      <c r="K8" s="119"/>
    </row>
    <row r="9" ht="25.5" customHeight="1" spans="1:11">
      <c r="A9" s="93"/>
      <c r="B9" s="93"/>
      <c r="C9" s="93"/>
      <c r="D9" s="101" t="s">
        <v>19</v>
      </c>
      <c r="E9" s="112">
        <v>63.279984</v>
      </c>
      <c r="F9" s="112">
        <v>50.919984</v>
      </c>
      <c r="G9" s="113">
        <v>50.781202</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01"/>
      <c r="F11" s="101"/>
      <c r="G11" s="100"/>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255</v>
      </c>
      <c r="C13" s="102"/>
      <c r="D13" s="102"/>
      <c r="E13" s="102"/>
      <c r="F13" s="102"/>
      <c r="G13" s="102" t="s">
        <v>256</v>
      </c>
      <c r="H13" s="102"/>
      <c r="I13" s="102"/>
      <c r="J13" s="102"/>
      <c r="K13" s="102"/>
    </row>
    <row r="14" ht="57.6" spans="1:11">
      <c r="A14" s="103" t="s">
        <v>28</v>
      </c>
      <c r="B14" s="93" t="s">
        <v>29</v>
      </c>
      <c r="C14" s="100" t="s">
        <v>30</v>
      </c>
      <c r="D14" s="100" t="s">
        <v>31</v>
      </c>
      <c r="E14" s="93" t="s">
        <v>32</v>
      </c>
      <c r="F14" s="93"/>
      <c r="G14" s="93" t="s">
        <v>33</v>
      </c>
      <c r="H14" s="100" t="s">
        <v>34</v>
      </c>
      <c r="I14" s="100"/>
      <c r="J14" s="130" t="s">
        <v>17</v>
      </c>
      <c r="K14" s="93" t="s">
        <v>35</v>
      </c>
    </row>
    <row r="15" ht="129.75" customHeight="1" spans="1:11">
      <c r="A15" s="103"/>
      <c r="B15" s="94" t="s">
        <v>181</v>
      </c>
      <c r="C15" s="104" t="s">
        <v>197</v>
      </c>
      <c r="D15" s="104" t="s">
        <v>257</v>
      </c>
      <c r="E15" s="94" t="s">
        <v>105</v>
      </c>
      <c r="F15" s="94"/>
      <c r="G15" s="114">
        <v>1</v>
      </c>
      <c r="H15" s="109">
        <v>10</v>
      </c>
      <c r="I15" s="109"/>
      <c r="J15" s="130">
        <v>8</v>
      </c>
      <c r="K15" s="121" t="s">
        <v>258</v>
      </c>
    </row>
    <row r="16" ht="30" customHeight="1" spans="1:11">
      <c r="A16" s="103"/>
      <c r="B16" s="94"/>
      <c r="C16" s="104" t="s">
        <v>114</v>
      </c>
      <c r="D16" s="104" t="s">
        <v>259</v>
      </c>
      <c r="E16" s="94" t="s">
        <v>50</v>
      </c>
      <c r="F16" s="94"/>
      <c r="G16" s="93" t="s">
        <v>116</v>
      </c>
      <c r="H16" s="109">
        <v>20</v>
      </c>
      <c r="I16" s="109"/>
      <c r="J16" s="131">
        <v>20</v>
      </c>
      <c r="K16" s="93"/>
    </row>
    <row r="17" ht="61.5" customHeight="1" spans="1:11">
      <c r="A17" s="103"/>
      <c r="B17" s="94"/>
      <c r="C17" s="104" t="s">
        <v>186</v>
      </c>
      <c r="D17" s="104" t="s">
        <v>260</v>
      </c>
      <c r="E17" s="94" t="s">
        <v>204</v>
      </c>
      <c r="F17" s="94"/>
      <c r="G17" s="93" t="s">
        <v>205</v>
      </c>
      <c r="H17" s="109">
        <v>20</v>
      </c>
      <c r="I17" s="109"/>
      <c r="J17" s="131">
        <v>20</v>
      </c>
      <c r="K17" s="93"/>
    </row>
    <row r="18" ht="36" customHeight="1" spans="1:11">
      <c r="A18" s="103"/>
      <c r="B18" s="94"/>
      <c r="C18" s="104" t="s">
        <v>118</v>
      </c>
      <c r="D18" s="104" t="s">
        <v>206</v>
      </c>
      <c r="E18" s="94" t="s">
        <v>261</v>
      </c>
      <c r="F18" s="94"/>
      <c r="G18" s="93" t="s">
        <v>262</v>
      </c>
      <c r="H18" s="109">
        <v>20</v>
      </c>
      <c r="I18" s="109"/>
      <c r="J18" s="131">
        <v>20</v>
      </c>
      <c r="K18" s="122"/>
    </row>
    <row r="19" ht="73" customHeight="1" spans="1:11">
      <c r="A19" s="103"/>
      <c r="B19" s="104" t="s">
        <v>99</v>
      </c>
      <c r="C19" s="104" t="s">
        <v>100</v>
      </c>
      <c r="D19" s="104" t="s">
        <v>263</v>
      </c>
      <c r="E19" s="94" t="s">
        <v>50</v>
      </c>
      <c r="F19" s="94"/>
      <c r="G19" s="93" t="s">
        <v>116</v>
      </c>
      <c r="H19" s="109">
        <v>20</v>
      </c>
      <c r="I19" s="109"/>
      <c r="J19" s="131">
        <v>17</v>
      </c>
      <c r="K19" s="125" t="s">
        <v>165</v>
      </c>
    </row>
    <row r="20" ht="31.5" customHeight="1" spans="1:11">
      <c r="A20" s="105" t="s">
        <v>60</v>
      </c>
      <c r="B20" s="105"/>
      <c r="C20" s="105"/>
      <c r="D20" s="105"/>
      <c r="E20" s="105"/>
      <c r="F20" s="105"/>
      <c r="G20" s="105"/>
      <c r="H20" s="115">
        <v>100</v>
      </c>
      <c r="I20" s="115"/>
      <c r="J20" s="132">
        <f>SUM(J15:J19)+J8</f>
        <v>94.9727450817738</v>
      </c>
      <c r="K20" s="101"/>
    </row>
    <row r="21" ht="121.5" customHeight="1" spans="1:11">
      <c r="A21" s="99" t="s">
        <v>61</v>
      </c>
      <c r="B21" s="106"/>
      <c r="C21" s="106"/>
      <c r="D21" s="106"/>
      <c r="E21" s="106"/>
      <c r="F21" s="106"/>
      <c r="G21" s="116"/>
      <c r="H21" s="106"/>
      <c r="I21" s="106"/>
      <c r="J21" s="106"/>
      <c r="K21" s="106"/>
    </row>
    <row r="23" spans="1:1">
      <c r="A23" s="107"/>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pageSetup paperSize="8" scale="85"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K20" sqref="K20"/>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5"/>
    <col min="11" max="11" width="27.3611111111111"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28"/>
      <c r="K3" s="99"/>
    </row>
    <row r="4" ht="21" customHeight="1" spans="1:11">
      <c r="A4" s="100" t="s">
        <v>2</v>
      </c>
      <c r="B4" s="100"/>
      <c r="C4" s="100"/>
      <c r="D4" s="126" t="s">
        <v>264</v>
      </c>
      <c r="E4" s="127"/>
      <c r="F4" s="127"/>
      <c r="G4" s="127"/>
      <c r="H4" s="127"/>
      <c r="I4" s="127"/>
      <c r="J4" s="127"/>
      <c r="K4" s="129"/>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265</v>
      </c>
      <c r="E6" s="100"/>
      <c r="F6" s="100"/>
      <c r="G6" s="100" t="s">
        <v>10</v>
      </c>
      <c r="H6" s="100"/>
      <c r="I6" s="100">
        <v>57362219</v>
      </c>
      <c r="J6" s="100"/>
      <c r="K6" s="100"/>
    </row>
    <row r="7" ht="36" customHeight="1" spans="1:11">
      <c r="A7" s="93" t="s">
        <v>11</v>
      </c>
      <c r="B7" s="93"/>
      <c r="C7" s="93"/>
      <c r="D7" s="100"/>
      <c r="E7" s="93" t="s">
        <v>12</v>
      </c>
      <c r="F7" s="93" t="s">
        <v>13</v>
      </c>
      <c r="G7" s="93" t="s">
        <v>14</v>
      </c>
      <c r="H7" s="93" t="s">
        <v>15</v>
      </c>
      <c r="I7" s="93" t="s">
        <v>16</v>
      </c>
      <c r="J7" s="109" t="s">
        <v>17</v>
      </c>
      <c r="K7" s="109"/>
    </row>
    <row r="8" ht="25.5" customHeight="1" spans="1:11">
      <c r="A8" s="93"/>
      <c r="B8" s="93"/>
      <c r="C8" s="93"/>
      <c r="D8" s="100" t="s">
        <v>18</v>
      </c>
      <c r="E8" s="112">
        <v>10</v>
      </c>
      <c r="F8" s="112">
        <v>10</v>
      </c>
      <c r="G8" s="113">
        <v>10</v>
      </c>
      <c r="H8" s="109">
        <v>10</v>
      </c>
      <c r="I8" s="118">
        <f>G8/F8</f>
        <v>1</v>
      </c>
      <c r="J8" s="119">
        <f>I8*H8</f>
        <v>10</v>
      </c>
      <c r="K8" s="119"/>
    </row>
    <row r="9" ht="25.5" customHeight="1" spans="1:11">
      <c r="A9" s="93"/>
      <c r="B9" s="93"/>
      <c r="C9" s="93"/>
      <c r="D9" s="101" t="s">
        <v>19</v>
      </c>
      <c r="E9" s="112">
        <v>10</v>
      </c>
      <c r="F9" s="112">
        <v>10</v>
      </c>
      <c r="G9" s="113">
        <v>10</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12"/>
      <c r="F11" s="112"/>
      <c r="G11" s="113"/>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266</v>
      </c>
      <c r="C13" s="102"/>
      <c r="D13" s="102"/>
      <c r="E13" s="102"/>
      <c r="F13" s="102"/>
      <c r="G13" s="102" t="s">
        <v>267</v>
      </c>
      <c r="H13" s="102"/>
      <c r="I13" s="102"/>
      <c r="J13" s="102"/>
      <c r="K13" s="102"/>
    </row>
    <row r="14" ht="57.6" spans="1:11">
      <c r="A14" s="103" t="s">
        <v>28</v>
      </c>
      <c r="B14" s="93" t="s">
        <v>29</v>
      </c>
      <c r="C14" s="100" t="s">
        <v>30</v>
      </c>
      <c r="D14" s="100" t="s">
        <v>31</v>
      </c>
      <c r="E14" s="93" t="s">
        <v>32</v>
      </c>
      <c r="F14" s="93"/>
      <c r="G14" s="93" t="s">
        <v>33</v>
      </c>
      <c r="H14" s="100" t="s">
        <v>34</v>
      </c>
      <c r="I14" s="100"/>
      <c r="J14" s="130" t="s">
        <v>17</v>
      </c>
      <c r="K14" s="93" t="s">
        <v>35</v>
      </c>
    </row>
    <row r="15" ht="70" customHeight="1" spans="1:11">
      <c r="A15" s="103"/>
      <c r="B15" s="94" t="s">
        <v>181</v>
      </c>
      <c r="C15" s="104" t="s">
        <v>174</v>
      </c>
      <c r="D15" s="104" t="s">
        <v>268</v>
      </c>
      <c r="E15" s="94" t="s">
        <v>269</v>
      </c>
      <c r="F15" s="94"/>
      <c r="G15" s="93" t="s">
        <v>270</v>
      </c>
      <c r="H15" s="109">
        <v>15</v>
      </c>
      <c r="I15" s="109"/>
      <c r="J15" s="130">
        <v>15</v>
      </c>
      <c r="K15" s="93"/>
    </row>
    <row r="16" ht="30" customHeight="1" spans="1:11">
      <c r="A16" s="103"/>
      <c r="B16" s="94"/>
      <c r="C16" s="104" t="s">
        <v>197</v>
      </c>
      <c r="D16" s="104" t="s">
        <v>271</v>
      </c>
      <c r="E16" s="94" t="s">
        <v>272</v>
      </c>
      <c r="F16" s="94"/>
      <c r="G16" s="93" t="s">
        <v>273</v>
      </c>
      <c r="H16" s="109">
        <v>10</v>
      </c>
      <c r="I16" s="109"/>
      <c r="J16" s="131">
        <v>10</v>
      </c>
      <c r="K16" s="93"/>
    </row>
    <row r="17" ht="61.5" customHeight="1" spans="1:11">
      <c r="A17" s="103"/>
      <c r="B17" s="94"/>
      <c r="C17" s="104" t="s">
        <v>174</v>
      </c>
      <c r="D17" s="104" t="s">
        <v>274</v>
      </c>
      <c r="E17" s="94" t="s">
        <v>275</v>
      </c>
      <c r="F17" s="94"/>
      <c r="G17" s="93" t="s">
        <v>276</v>
      </c>
      <c r="H17" s="109">
        <v>15</v>
      </c>
      <c r="I17" s="109"/>
      <c r="J17" s="131">
        <v>15</v>
      </c>
      <c r="K17" s="93"/>
    </row>
    <row r="18" ht="61.5" customHeight="1" spans="1:11">
      <c r="A18" s="103"/>
      <c r="B18" s="94"/>
      <c r="C18" s="104" t="s">
        <v>197</v>
      </c>
      <c r="D18" s="104" t="s">
        <v>277</v>
      </c>
      <c r="E18" s="94" t="s">
        <v>278</v>
      </c>
      <c r="F18" s="94"/>
      <c r="G18" s="93" t="s">
        <v>279</v>
      </c>
      <c r="H18" s="109">
        <v>10</v>
      </c>
      <c r="I18" s="109"/>
      <c r="J18" s="131">
        <v>10</v>
      </c>
      <c r="K18" s="93"/>
    </row>
    <row r="19" ht="48" customHeight="1" spans="1:11">
      <c r="A19" s="103"/>
      <c r="B19" s="94"/>
      <c r="C19" s="104" t="s">
        <v>186</v>
      </c>
      <c r="D19" s="104" t="s">
        <v>280</v>
      </c>
      <c r="E19" s="94" t="s">
        <v>281</v>
      </c>
      <c r="F19" s="94"/>
      <c r="G19" s="93" t="s">
        <v>282</v>
      </c>
      <c r="H19" s="109">
        <v>20</v>
      </c>
      <c r="I19" s="109"/>
      <c r="J19" s="131">
        <v>17</v>
      </c>
      <c r="K19" s="124" t="s">
        <v>283</v>
      </c>
    </row>
    <row r="20" ht="85" customHeight="1" spans="1:11">
      <c r="A20" s="103"/>
      <c r="B20" s="104" t="s">
        <v>99</v>
      </c>
      <c r="C20" s="104" t="s">
        <v>284</v>
      </c>
      <c r="D20" s="104" t="s">
        <v>285</v>
      </c>
      <c r="E20" s="94" t="s">
        <v>286</v>
      </c>
      <c r="F20" s="94"/>
      <c r="G20" s="93" t="s">
        <v>282</v>
      </c>
      <c r="H20" s="109">
        <v>20</v>
      </c>
      <c r="I20" s="109"/>
      <c r="J20" s="131">
        <v>17</v>
      </c>
      <c r="K20" s="125" t="s">
        <v>287</v>
      </c>
    </row>
    <row r="21" ht="31.5" customHeight="1" spans="1:11">
      <c r="A21" s="105" t="s">
        <v>60</v>
      </c>
      <c r="B21" s="105"/>
      <c r="C21" s="105"/>
      <c r="D21" s="105"/>
      <c r="E21" s="105"/>
      <c r="F21" s="105"/>
      <c r="G21" s="105"/>
      <c r="H21" s="115">
        <v>100</v>
      </c>
      <c r="I21" s="115"/>
      <c r="J21" s="132">
        <f>SUM(J15:J20)+J8</f>
        <v>94</v>
      </c>
      <c r="K21" s="101"/>
    </row>
    <row r="22" ht="121.5" customHeight="1" spans="1:11">
      <c r="A22" s="99" t="s">
        <v>61</v>
      </c>
      <c r="B22" s="106"/>
      <c r="C22" s="106"/>
      <c r="D22" s="106"/>
      <c r="E22" s="106"/>
      <c r="F22" s="106"/>
      <c r="G22" s="116"/>
      <c r="H22" s="106"/>
      <c r="I22" s="106"/>
      <c r="J22" s="106"/>
      <c r="K22" s="106"/>
    </row>
    <row r="24" spans="1:1">
      <c r="A24" s="107"/>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9"/>
    <mergeCell ref="A7:C11"/>
  </mergeCells>
  <pageMargins left="0.699305555555556" right="0.699305555555556" top="0.75" bottom="0.75" header="0.3" footer="0.3"/>
  <pageSetup paperSize="8" scale="83"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J8" sqref="J8:K8"/>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6"/>
    <col min="11" max="11" width="29.0925925925926"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17"/>
      <c r="K3" s="99"/>
    </row>
    <row r="4" ht="21" customHeight="1" spans="1:11">
      <c r="A4" s="100" t="s">
        <v>2</v>
      </c>
      <c r="B4" s="100"/>
      <c r="C4" s="100"/>
      <c r="D4" s="100" t="s">
        <v>288</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289</v>
      </c>
      <c r="E6" s="100"/>
      <c r="F6" s="100"/>
      <c r="G6" s="100" t="s">
        <v>10</v>
      </c>
      <c r="H6" s="100"/>
      <c r="I6" s="100">
        <v>57362250</v>
      </c>
      <c r="J6" s="100"/>
      <c r="K6" s="100"/>
    </row>
    <row r="7" ht="36" customHeight="1" spans="1:11">
      <c r="A7" s="93" t="s">
        <v>11</v>
      </c>
      <c r="B7" s="93"/>
      <c r="C7" s="93"/>
      <c r="D7" s="100"/>
      <c r="E7" s="93" t="s">
        <v>12</v>
      </c>
      <c r="F7" s="93" t="s">
        <v>64</v>
      </c>
      <c r="G7" s="93" t="s">
        <v>14</v>
      </c>
      <c r="H7" s="93" t="s">
        <v>15</v>
      </c>
      <c r="I7" s="93" t="s">
        <v>16</v>
      </c>
      <c r="J7" s="109" t="s">
        <v>17</v>
      </c>
      <c r="K7" s="109"/>
    </row>
    <row r="8" ht="25.5" customHeight="1" spans="1:11">
      <c r="A8" s="93"/>
      <c r="B8" s="93"/>
      <c r="C8" s="93"/>
      <c r="D8" s="100" t="s">
        <v>18</v>
      </c>
      <c r="E8" s="112">
        <v>5</v>
      </c>
      <c r="F8" s="112">
        <v>5</v>
      </c>
      <c r="G8" s="113">
        <v>4.9</v>
      </c>
      <c r="H8" s="109">
        <v>10</v>
      </c>
      <c r="I8" s="118">
        <f>G8/F8</f>
        <v>0.98</v>
      </c>
      <c r="J8" s="119">
        <f>I8*H8</f>
        <v>9.8</v>
      </c>
      <c r="K8" s="119"/>
    </row>
    <row r="9" ht="25.5" customHeight="1" spans="1:11">
      <c r="A9" s="93"/>
      <c r="B9" s="93"/>
      <c r="C9" s="93"/>
      <c r="D9" s="101" t="s">
        <v>19</v>
      </c>
      <c r="E9" s="112">
        <v>5</v>
      </c>
      <c r="F9" s="112">
        <v>5</v>
      </c>
      <c r="G9" s="113">
        <v>4.9</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12"/>
      <c r="F11" s="112"/>
      <c r="G11" s="113"/>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290</v>
      </c>
      <c r="C13" s="102"/>
      <c r="D13" s="102"/>
      <c r="E13" s="102"/>
      <c r="F13" s="102"/>
      <c r="G13" s="102" t="s">
        <v>291</v>
      </c>
      <c r="H13" s="102"/>
      <c r="I13" s="102"/>
      <c r="J13" s="102"/>
      <c r="K13" s="102"/>
    </row>
    <row r="14" ht="57.6" spans="1:11">
      <c r="A14" s="103" t="s">
        <v>28</v>
      </c>
      <c r="B14" s="93" t="s">
        <v>29</v>
      </c>
      <c r="C14" s="100" t="s">
        <v>30</v>
      </c>
      <c r="D14" s="100" t="s">
        <v>31</v>
      </c>
      <c r="E14" s="93" t="s">
        <v>32</v>
      </c>
      <c r="F14" s="93"/>
      <c r="G14" s="93" t="s">
        <v>33</v>
      </c>
      <c r="H14" s="100" t="s">
        <v>34</v>
      </c>
      <c r="I14" s="100"/>
      <c r="J14" s="120" t="s">
        <v>17</v>
      </c>
      <c r="K14" s="93" t="s">
        <v>35</v>
      </c>
    </row>
    <row r="15" ht="129.75" customHeight="1" spans="1:11">
      <c r="A15" s="103"/>
      <c r="B15" s="94" t="s">
        <v>292</v>
      </c>
      <c r="C15" s="94" t="s">
        <v>240</v>
      </c>
      <c r="D15" s="104" t="s">
        <v>293</v>
      </c>
      <c r="E15" s="94" t="s">
        <v>294</v>
      </c>
      <c r="F15" s="94"/>
      <c r="G15" s="9" t="s">
        <v>295</v>
      </c>
      <c r="H15" s="109">
        <v>20</v>
      </c>
      <c r="I15" s="109"/>
      <c r="J15" s="120">
        <v>20</v>
      </c>
      <c r="K15" s="93"/>
    </row>
    <row r="16" ht="30" customHeight="1" spans="1:11">
      <c r="A16" s="103"/>
      <c r="B16" s="94"/>
      <c r="C16" s="94"/>
      <c r="D16" s="104" t="s">
        <v>296</v>
      </c>
      <c r="E16" s="94" t="s">
        <v>297</v>
      </c>
      <c r="F16" s="94"/>
      <c r="G16" s="9" t="s">
        <v>298</v>
      </c>
      <c r="H16" s="109">
        <v>20</v>
      </c>
      <c r="I16" s="109"/>
      <c r="J16" s="109">
        <v>20</v>
      </c>
      <c r="K16" s="93"/>
    </row>
    <row r="17" ht="61.5" customHeight="1" spans="1:11">
      <c r="A17" s="103"/>
      <c r="B17" s="94"/>
      <c r="C17" s="94" t="s">
        <v>136</v>
      </c>
      <c r="D17" s="104" t="s">
        <v>299</v>
      </c>
      <c r="E17" s="94" t="s">
        <v>300</v>
      </c>
      <c r="F17" s="94"/>
      <c r="G17" s="36">
        <v>0.75</v>
      </c>
      <c r="H17" s="109">
        <v>15</v>
      </c>
      <c r="I17" s="109"/>
      <c r="J17" s="109">
        <v>13</v>
      </c>
      <c r="K17" s="124" t="s">
        <v>301</v>
      </c>
    </row>
    <row r="18" ht="36" customHeight="1" spans="1:11">
      <c r="A18" s="103"/>
      <c r="B18" s="94"/>
      <c r="C18" s="94"/>
      <c r="D18" s="104" t="s">
        <v>302</v>
      </c>
      <c r="E18" s="94" t="s">
        <v>303</v>
      </c>
      <c r="F18" s="94"/>
      <c r="G18" s="36">
        <v>0.84</v>
      </c>
      <c r="H18" s="109">
        <v>15</v>
      </c>
      <c r="I18" s="109"/>
      <c r="J18" s="109">
        <v>15</v>
      </c>
      <c r="K18" s="122"/>
    </row>
    <row r="19" ht="36" customHeight="1" spans="1:11">
      <c r="A19" s="103"/>
      <c r="B19" s="94"/>
      <c r="C19" s="104" t="s">
        <v>304</v>
      </c>
      <c r="D19" s="104" t="s">
        <v>305</v>
      </c>
      <c r="E19" s="94" t="s">
        <v>306</v>
      </c>
      <c r="F19" s="94"/>
      <c r="G19" s="93" t="s">
        <v>307</v>
      </c>
      <c r="H19" s="109">
        <v>10</v>
      </c>
      <c r="I19" s="109"/>
      <c r="J19" s="109">
        <v>10</v>
      </c>
      <c r="K19" s="122"/>
    </row>
    <row r="20" ht="63" customHeight="1" spans="1:11">
      <c r="A20" s="103"/>
      <c r="B20" s="104" t="s">
        <v>166</v>
      </c>
      <c r="C20" s="104" t="s">
        <v>212</v>
      </c>
      <c r="D20" s="104" t="s">
        <v>213</v>
      </c>
      <c r="E20" s="94" t="s">
        <v>169</v>
      </c>
      <c r="F20" s="94"/>
      <c r="G20" s="114">
        <v>1</v>
      </c>
      <c r="H20" s="109">
        <v>10</v>
      </c>
      <c r="I20" s="109"/>
      <c r="J20" s="109">
        <v>8</v>
      </c>
      <c r="K20" s="125" t="s">
        <v>308</v>
      </c>
    </row>
    <row r="21" ht="31.5" customHeight="1" spans="1:11">
      <c r="A21" s="105" t="s">
        <v>60</v>
      </c>
      <c r="B21" s="105"/>
      <c r="C21" s="105"/>
      <c r="D21" s="105"/>
      <c r="E21" s="105"/>
      <c r="F21" s="105"/>
      <c r="G21" s="105"/>
      <c r="H21" s="115">
        <v>100</v>
      </c>
      <c r="I21" s="115"/>
      <c r="J21" s="123">
        <f>SUM(J15:J20)+J8</f>
        <v>95.8</v>
      </c>
      <c r="K21" s="101"/>
    </row>
    <row r="22" ht="121.5" customHeight="1" spans="1:11">
      <c r="A22" s="99" t="s">
        <v>61</v>
      </c>
      <c r="B22" s="106"/>
      <c r="C22" s="106"/>
      <c r="D22" s="106"/>
      <c r="E22" s="106"/>
      <c r="F22" s="106"/>
      <c r="G22" s="116"/>
      <c r="H22" s="106"/>
      <c r="I22" s="106"/>
      <c r="J22" s="116"/>
      <c r="K22" s="106"/>
    </row>
    <row r="24" spans="1:1">
      <c r="A24" s="107"/>
    </row>
  </sheetData>
  <mergeCells count="44">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9"/>
    <mergeCell ref="C15:C16"/>
    <mergeCell ref="C17:C18"/>
    <mergeCell ref="A7:C11"/>
  </mergeCells>
  <pageMargins left="0.699305555555556" right="0.699305555555556" top="0.75" bottom="0.75" header="0.3" footer="0.3"/>
  <pageSetup paperSize="8" scale="8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K24"/>
  <sheetViews>
    <sheetView workbookViewId="0">
      <selection activeCell="P20" sqref="P20"/>
    </sheetView>
  </sheetViews>
  <sheetFormatPr defaultColWidth="9" defaultRowHeight="14.4"/>
  <cols>
    <col min="1" max="1" width="9.26851851851852" style="95" customWidth="1"/>
    <col min="2" max="2" width="10.4537037037037" style="95" customWidth="1"/>
    <col min="3" max="3" width="11" style="95" customWidth="1"/>
    <col min="4" max="4" width="24.7222222222222" style="95" customWidth="1"/>
    <col min="5" max="5" width="11.9074074074074" style="95" customWidth="1"/>
    <col min="6" max="6" width="12.0925925925926" style="95" customWidth="1"/>
    <col min="7" max="7" width="15.9074074074074" style="96" customWidth="1"/>
    <col min="8" max="8" width="13.9074074074074" style="95" customWidth="1"/>
    <col min="9" max="9" width="14.0925925925926" style="95" customWidth="1"/>
    <col min="10" max="10" width="9" style="96"/>
    <col min="11" max="11" width="23.9074074074074" style="95" customWidth="1"/>
    <col min="12" max="16384" width="9" style="95"/>
  </cols>
  <sheetData>
    <row r="1" ht="20.25" customHeight="1" spans="1:11">
      <c r="A1" s="97" t="s">
        <v>0</v>
      </c>
      <c r="B1" s="97"/>
      <c r="C1" s="97"/>
      <c r="D1" s="97"/>
      <c r="E1" s="97"/>
      <c r="F1" s="97"/>
      <c r="G1" s="97"/>
      <c r="H1" s="97"/>
      <c r="I1" s="97"/>
      <c r="J1" s="97"/>
      <c r="K1" s="97"/>
    </row>
    <row r="2" ht="13.5" customHeight="1" spans="1:11">
      <c r="A2" s="98" t="s">
        <v>1</v>
      </c>
      <c r="B2" s="98"/>
      <c r="C2" s="98"/>
      <c r="D2" s="98"/>
      <c r="E2" s="98"/>
      <c r="F2" s="98"/>
      <c r="G2" s="98"/>
      <c r="H2" s="98"/>
      <c r="I2" s="98"/>
      <c r="J2" s="98"/>
      <c r="K2" s="98"/>
    </row>
    <row r="3" spans="1:11">
      <c r="A3" s="99"/>
      <c r="B3" s="99"/>
      <c r="C3" s="99"/>
      <c r="D3" s="99"/>
      <c r="E3" s="99"/>
      <c r="F3" s="99"/>
      <c r="G3" s="98"/>
      <c r="H3" s="99"/>
      <c r="I3" s="99"/>
      <c r="J3" s="117"/>
      <c r="K3" s="99"/>
    </row>
    <row r="4" ht="21" customHeight="1" spans="1:11">
      <c r="A4" s="100" t="s">
        <v>2</v>
      </c>
      <c r="B4" s="100"/>
      <c r="C4" s="100"/>
      <c r="D4" s="100" t="s">
        <v>309</v>
      </c>
      <c r="E4" s="100"/>
      <c r="F4" s="100"/>
      <c r="G4" s="100"/>
      <c r="H4" s="100"/>
      <c r="I4" s="100"/>
      <c r="J4" s="100"/>
      <c r="K4" s="100"/>
    </row>
    <row r="5" ht="21" customHeight="1" spans="1:11">
      <c r="A5" s="100" t="s">
        <v>4</v>
      </c>
      <c r="B5" s="100"/>
      <c r="C5" s="100"/>
      <c r="D5" s="100" t="s">
        <v>5</v>
      </c>
      <c r="E5" s="100"/>
      <c r="F5" s="100"/>
      <c r="G5" s="100" t="s">
        <v>6</v>
      </c>
      <c r="H5" s="100"/>
      <c r="I5" s="100" t="s">
        <v>7</v>
      </c>
      <c r="J5" s="100"/>
      <c r="K5" s="100"/>
    </row>
    <row r="6" ht="21" customHeight="1" spans="1:11">
      <c r="A6" s="100" t="s">
        <v>8</v>
      </c>
      <c r="B6" s="100"/>
      <c r="C6" s="100"/>
      <c r="D6" s="100" t="s">
        <v>85</v>
      </c>
      <c r="E6" s="100"/>
      <c r="F6" s="100"/>
      <c r="G6" s="100" t="s">
        <v>10</v>
      </c>
      <c r="H6" s="100"/>
      <c r="I6" s="100">
        <v>57362292</v>
      </c>
      <c r="J6" s="100"/>
      <c r="K6" s="100"/>
    </row>
    <row r="7" ht="36" customHeight="1" spans="1:11">
      <c r="A7" s="93" t="s">
        <v>11</v>
      </c>
      <c r="B7" s="93"/>
      <c r="C7" s="93"/>
      <c r="D7" s="100"/>
      <c r="E7" s="93" t="s">
        <v>12</v>
      </c>
      <c r="F7" s="93" t="s">
        <v>64</v>
      </c>
      <c r="G7" s="93" t="s">
        <v>14</v>
      </c>
      <c r="H7" s="93" t="s">
        <v>15</v>
      </c>
      <c r="I7" s="93" t="s">
        <v>16</v>
      </c>
      <c r="J7" s="109" t="s">
        <v>17</v>
      </c>
      <c r="K7" s="109"/>
    </row>
    <row r="8" ht="25.5" customHeight="1" spans="1:11">
      <c r="A8" s="93"/>
      <c r="B8" s="93"/>
      <c r="C8" s="93"/>
      <c r="D8" s="100" t="s">
        <v>18</v>
      </c>
      <c r="E8" s="26">
        <v>309.6</v>
      </c>
      <c r="F8" s="26">
        <v>309.6</v>
      </c>
      <c r="G8" s="108">
        <v>309.6</v>
      </c>
      <c r="H8" s="109">
        <v>10</v>
      </c>
      <c r="I8" s="118">
        <f>G8/F8</f>
        <v>1</v>
      </c>
      <c r="J8" s="119">
        <f>I8*H8</f>
        <v>10</v>
      </c>
      <c r="K8" s="119"/>
    </row>
    <row r="9" ht="25.5" customHeight="1" spans="1:11">
      <c r="A9" s="93"/>
      <c r="B9" s="93"/>
      <c r="C9" s="93"/>
      <c r="D9" s="101" t="s">
        <v>19</v>
      </c>
      <c r="E9" s="26">
        <v>309.6</v>
      </c>
      <c r="F9" s="26">
        <v>309.6</v>
      </c>
      <c r="G9" s="108">
        <v>309.6</v>
      </c>
      <c r="H9" s="100"/>
      <c r="I9" s="100" t="s">
        <v>20</v>
      </c>
      <c r="J9" s="120" t="s">
        <v>20</v>
      </c>
      <c r="K9" s="120"/>
    </row>
    <row r="10" ht="25.5" customHeight="1" spans="1:11">
      <c r="A10" s="93"/>
      <c r="B10" s="93"/>
      <c r="C10" s="93"/>
      <c r="D10" s="100" t="s">
        <v>21</v>
      </c>
      <c r="E10" s="110"/>
      <c r="F10" s="110"/>
      <c r="G10" s="111"/>
      <c r="H10" s="100"/>
      <c r="I10" s="100" t="s">
        <v>20</v>
      </c>
      <c r="J10" s="120" t="s">
        <v>20</v>
      </c>
      <c r="K10" s="120"/>
    </row>
    <row r="11" ht="25.5" customHeight="1" spans="1:11">
      <c r="A11" s="93"/>
      <c r="B11" s="93"/>
      <c r="C11" s="93"/>
      <c r="D11" s="101" t="s">
        <v>22</v>
      </c>
      <c r="E11" s="112"/>
      <c r="F11" s="112"/>
      <c r="G11" s="113"/>
      <c r="H11" s="100"/>
      <c r="I11" s="100" t="s">
        <v>20</v>
      </c>
      <c r="J11" s="120" t="s">
        <v>20</v>
      </c>
      <c r="K11" s="120"/>
    </row>
    <row r="12" ht="40" customHeight="1" spans="1:11">
      <c r="A12" s="93" t="s">
        <v>23</v>
      </c>
      <c r="B12" s="93" t="s">
        <v>24</v>
      </c>
      <c r="C12" s="93"/>
      <c r="D12" s="93"/>
      <c r="E12" s="93"/>
      <c r="F12" s="93"/>
      <c r="G12" s="100" t="s">
        <v>25</v>
      </c>
      <c r="H12" s="100"/>
      <c r="I12" s="100"/>
      <c r="J12" s="100"/>
      <c r="K12" s="100"/>
    </row>
    <row r="13" ht="103.5" customHeight="1" spans="1:11">
      <c r="A13" s="93"/>
      <c r="B13" s="102" t="s">
        <v>310</v>
      </c>
      <c r="C13" s="102"/>
      <c r="D13" s="102"/>
      <c r="E13" s="102"/>
      <c r="F13" s="102"/>
      <c r="G13" s="102" t="s">
        <v>311</v>
      </c>
      <c r="H13" s="102"/>
      <c r="I13" s="102"/>
      <c r="J13" s="102"/>
      <c r="K13" s="102"/>
    </row>
    <row r="14" ht="57.6" spans="1:11">
      <c r="A14" s="103" t="s">
        <v>28</v>
      </c>
      <c r="B14" s="93" t="s">
        <v>29</v>
      </c>
      <c r="C14" s="100" t="s">
        <v>30</v>
      </c>
      <c r="D14" s="100" t="s">
        <v>31</v>
      </c>
      <c r="E14" s="93" t="s">
        <v>32</v>
      </c>
      <c r="F14" s="93"/>
      <c r="G14" s="93" t="s">
        <v>33</v>
      </c>
      <c r="H14" s="100" t="s">
        <v>34</v>
      </c>
      <c r="I14" s="100"/>
      <c r="J14" s="120" t="s">
        <v>17</v>
      </c>
      <c r="K14" s="93" t="s">
        <v>35</v>
      </c>
    </row>
    <row r="15" ht="90" customHeight="1" spans="1:11">
      <c r="A15" s="103"/>
      <c r="B15" s="94" t="s">
        <v>181</v>
      </c>
      <c r="C15" s="104" t="s">
        <v>174</v>
      </c>
      <c r="D15" s="104" t="s">
        <v>312</v>
      </c>
      <c r="E15" s="94" t="s">
        <v>313</v>
      </c>
      <c r="F15" s="94"/>
      <c r="G15" s="93" t="s">
        <v>314</v>
      </c>
      <c r="H15" s="109">
        <v>15</v>
      </c>
      <c r="I15" s="109"/>
      <c r="J15" s="120">
        <v>12</v>
      </c>
      <c r="K15" s="121" t="s">
        <v>315</v>
      </c>
    </row>
    <row r="16" ht="90" customHeight="1" spans="1:11">
      <c r="A16" s="103"/>
      <c r="B16" s="94"/>
      <c r="C16" s="104" t="s">
        <v>114</v>
      </c>
      <c r="D16" s="104" t="s">
        <v>316</v>
      </c>
      <c r="E16" s="94" t="s">
        <v>50</v>
      </c>
      <c r="F16" s="94"/>
      <c r="G16" s="93" t="s">
        <v>51</v>
      </c>
      <c r="H16" s="109">
        <v>20</v>
      </c>
      <c r="I16" s="109"/>
      <c r="J16" s="109">
        <v>17</v>
      </c>
      <c r="K16" s="102" t="s">
        <v>317</v>
      </c>
    </row>
    <row r="17" ht="115.2" spans="1:11">
      <c r="A17" s="103"/>
      <c r="B17" s="94"/>
      <c r="C17" s="104" t="s">
        <v>318</v>
      </c>
      <c r="D17" s="104" t="s">
        <v>319</v>
      </c>
      <c r="E17" s="94" t="s">
        <v>50</v>
      </c>
      <c r="F17" s="94"/>
      <c r="G17" s="93" t="s">
        <v>116</v>
      </c>
      <c r="H17" s="109">
        <v>15</v>
      </c>
      <c r="I17" s="109"/>
      <c r="J17" s="109">
        <v>15</v>
      </c>
      <c r="K17" s="93"/>
    </row>
    <row r="18" ht="90" customHeight="1" spans="1:11">
      <c r="A18" s="103"/>
      <c r="B18" s="94"/>
      <c r="C18" s="104" t="s">
        <v>118</v>
      </c>
      <c r="D18" s="104" t="s">
        <v>320</v>
      </c>
      <c r="E18" s="94" t="s">
        <v>321</v>
      </c>
      <c r="F18" s="94"/>
      <c r="G18" s="9" t="s">
        <v>322</v>
      </c>
      <c r="H18" s="109">
        <v>20</v>
      </c>
      <c r="I18" s="109"/>
      <c r="J18" s="109">
        <v>20</v>
      </c>
      <c r="K18" s="122"/>
    </row>
    <row r="19" ht="90" customHeight="1" spans="1:11">
      <c r="A19" s="103"/>
      <c r="B19" s="104" t="s">
        <v>323</v>
      </c>
      <c r="C19" s="104" t="s">
        <v>324</v>
      </c>
      <c r="D19" s="104" t="s">
        <v>325</v>
      </c>
      <c r="E19" s="94" t="s">
        <v>50</v>
      </c>
      <c r="F19" s="94"/>
      <c r="G19" s="93" t="s">
        <v>116</v>
      </c>
      <c r="H19" s="109">
        <v>10</v>
      </c>
      <c r="I19" s="109"/>
      <c r="J19" s="109">
        <v>8</v>
      </c>
      <c r="K19" s="121" t="s">
        <v>52</v>
      </c>
    </row>
    <row r="20" ht="90" customHeight="1" spans="1:11">
      <c r="A20" s="103"/>
      <c r="B20" s="104" t="s">
        <v>166</v>
      </c>
      <c r="C20" s="104" t="s">
        <v>212</v>
      </c>
      <c r="D20" s="104" t="s">
        <v>326</v>
      </c>
      <c r="E20" s="94" t="s">
        <v>105</v>
      </c>
      <c r="F20" s="94"/>
      <c r="G20" s="114">
        <v>0.95</v>
      </c>
      <c r="H20" s="109">
        <v>10</v>
      </c>
      <c r="I20" s="109"/>
      <c r="J20" s="109">
        <v>8</v>
      </c>
      <c r="K20" s="121" t="s">
        <v>56</v>
      </c>
    </row>
    <row r="21" ht="31.5" customHeight="1" spans="1:11">
      <c r="A21" s="105" t="s">
        <v>60</v>
      </c>
      <c r="B21" s="105"/>
      <c r="C21" s="105"/>
      <c r="D21" s="105"/>
      <c r="E21" s="105"/>
      <c r="F21" s="105"/>
      <c r="G21" s="105"/>
      <c r="H21" s="115">
        <v>100</v>
      </c>
      <c r="I21" s="115"/>
      <c r="J21" s="123">
        <f>SUM(J15:J20)+J8</f>
        <v>90</v>
      </c>
      <c r="K21" s="101"/>
    </row>
    <row r="22" ht="121.5" customHeight="1" spans="1:11">
      <c r="A22" s="99" t="s">
        <v>61</v>
      </c>
      <c r="B22" s="106"/>
      <c r="C22" s="106"/>
      <c r="D22" s="106"/>
      <c r="E22" s="106"/>
      <c r="F22" s="106"/>
      <c r="G22" s="116"/>
      <c r="H22" s="106"/>
      <c r="I22" s="106"/>
      <c r="J22" s="106"/>
      <c r="K22" s="106"/>
    </row>
    <row r="24" spans="1:1">
      <c r="A24" s="107"/>
    </row>
  </sheetData>
  <mergeCells count="42">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8"/>
    <mergeCell ref="A7:C11"/>
  </mergeCells>
  <pageMargins left="0.699305555555556" right="0.699305555555556" top="0.75" bottom="0.75" header="0.3" footer="0.3"/>
  <pageSetup paperSize="8" scale="85"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X10" sqref="X10"/>
    </sheetView>
  </sheetViews>
  <sheetFormatPr defaultColWidth="8.75" defaultRowHeight="14.4"/>
  <cols>
    <col min="1" max="1" width="5.5" style="1" customWidth="1"/>
    <col min="2" max="3" width="8.75" style="1"/>
    <col min="4" max="4" width="23.5" style="1" customWidth="1"/>
    <col min="5" max="6" width="11.25" style="1" customWidth="1"/>
    <col min="7" max="7" width="14.75" style="1" customWidth="1"/>
    <col min="8" max="8" width="14" style="1" customWidth="1"/>
    <col min="9" max="9" width="14.1296296296296" style="1" customWidth="1"/>
    <col min="10" max="10" width="12.75" style="84" customWidth="1"/>
    <col min="11" max="11" width="14.75" style="1" customWidth="1"/>
    <col min="12" max="16384" width="8.75" style="1"/>
  </cols>
  <sheetData>
    <row r="1" s="1" customFormat="1" ht="20.25" customHeight="1" spans="1:11">
      <c r="A1" s="2" t="s">
        <v>0</v>
      </c>
      <c r="B1" s="2"/>
      <c r="C1" s="2"/>
      <c r="D1" s="2"/>
      <c r="E1" s="2"/>
      <c r="F1" s="2"/>
      <c r="G1" s="2"/>
      <c r="H1" s="2"/>
      <c r="I1" s="2"/>
      <c r="J1" s="2"/>
      <c r="K1" s="2"/>
    </row>
    <row r="2" s="1" customFormat="1" ht="13.5" customHeight="1" spans="1:11">
      <c r="A2" s="3" t="s">
        <v>1</v>
      </c>
      <c r="B2" s="3"/>
      <c r="C2" s="3"/>
      <c r="D2" s="3"/>
      <c r="E2" s="3"/>
      <c r="F2" s="3"/>
      <c r="G2" s="3"/>
      <c r="H2" s="3"/>
      <c r="I2" s="3"/>
      <c r="J2" s="3"/>
      <c r="K2" s="3"/>
    </row>
    <row r="3" s="1" customFormat="1" spans="1:11">
      <c r="A3" s="4"/>
      <c r="B3" s="4"/>
      <c r="C3" s="4"/>
      <c r="D3" s="4"/>
      <c r="E3" s="4"/>
      <c r="F3" s="4"/>
      <c r="G3" s="4"/>
      <c r="H3" s="4"/>
      <c r="I3" s="4"/>
      <c r="J3" s="39"/>
      <c r="K3" s="4"/>
    </row>
    <row r="4" s="1" customFormat="1" ht="21" customHeight="1" spans="1:11">
      <c r="A4" s="5" t="s">
        <v>2</v>
      </c>
      <c r="B4" s="5"/>
      <c r="C4" s="5"/>
      <c r="D4" s="5" t="s">
        <v>62</v>
      </c>
      <c r="E4" s="5"/>
      <c r="F4" s="5"/>
      <c r="G4" s="5"/>
      <c r="H4" s="5"/>
      <c r="I4" s="5"/>
      <c r="J4" s="5"/>
      <c r="K4" s="5"/>
    </row>
    <row r="5" s="1" customFormat="1" ht="21" customHeight="1" spans="1:11">
      <c r="A5" s="5" t="s">
        <v>4</v>
      </c>
      <c r="B5" s="5"/>
      <c r="C5" s="5"/>
      <c r="D5" s="6" t="s">
        <v>5</v>
      </c>
      <c r="E5" s="7"/>
      <c r="F5" s="8"/>
      <c r="G5" s="5" t="s">
        <v>6</v>
      </c>
      <c r="H5" s="5"/>
      <c r="I5" s="5" t="s">
        <v>7</v>
      </c>
      <c r="J5" s="5"/>
      <c r="K5" s="5"/>
    </row>
    <row r="6" s="1" customFormat="1" ht="21" customHeight="1" spans="1:11">
      <c r="A6" s="6" t="s">
        <v>8</v>
      </c>
      <c r="B6" s="7"/>
      <c r="C6" s="8"/>
      <c r="D6" s="6" t="s">
        <v>327</v>
      </c>
      <c r="E6" s="7"/>
      <c r="F6" s="8"/>
      <c r="G6" s="6" t="s">
        <v>10</v>
      </c>
      <c r="H6" s="8"/>
      <c r="I6" s="6">
        <v>57362786</v>
      </c>
      <c r="J6" s="7"/>
      <c r="K6" s="8"/>
    </row>
    <row r="7" s="1" customFormat="1" ht="36" customHeight="1" spans="1:11">
      <c r="A7" s="9" t="s">
        <v>11</v>
      </c>
      <c r="B7" s="9"/>
      <c r="C7" s="9"/>
      <c r="D7" s="5"/>
      <c r="E7" s="9" t="s">
        <v>12</v>
      </c>
      <c r="F7" s="9" t="s">
        <v>64</v>
      </c>
      <c r="G7" s="9" t="s">
        <v>14</v>
      </c>
      <c r="H7" s="9" t="s">
        <v>15</v>
      </c>
      <c r="I7" s="9" t="s">
        <v>16</v>
      </c>
      <c r="J7" s="40" t="s">
        <v>17</v>
      </c>
      <c r="K7" s="40"/>
    </row>
    <row r="8" s="1" customFormat="1" ht="25.5" customHeight="1" spans="1:11">
      <c r="A8" s="9"/>
      <c r="B8" s="9"/>
      <c r="C8" s="9"/>
      <c r="D8" s="5" t="s">
        <v>18</v>
      </c>
      <c r="E8" s="92">
        <v>17.98</v>
      </c>
      <c r="F8" s="92">
        <v>17.98</v>
      </c>
      <c r="G8" s="92">
        <v>17.98</v>
      </c>
      <c r="H8" s="5">
        <v>10</v>
      </c>
      <c r="I8" s="61">
        <f>G8/E8</f>
        <v>1</v>
      </c>
      <c r="J8" s="42">
        <f>H8*I8</f>
        <v>10</v>
      </c>
      <c r="K8" s="42"/>
    </row>
    <row r="9" s="1" customFormat="1" ht="25.5" customHeight="1" spans="1:11">
      <c r="A9" s="9"/>
      <c r="B9" s="9"/>
      <c r="C9" s="9"/>
      <c r="D9" s="10" t="s">
        <v>19</v>
      </c>
      <c r="E9" s="92">
        <v>17.98</v>
      </c>
      <c r="F9" s="92">
        <v>17.98</v>
      </c>
      <c r="G9" s="92">
        <v>17.98</v>
      </c>
      <c r="H9" s="5"/>
      <c r="I9" s="5" t="s">
        <v>20</v>
      </c>
      <c r="J9" s="43" t="s">
        <v>20</v>
      </c>
      <c r="K9" s="43"/>
    </row>
    <row r="10" s="1" customFormat="1" ht="25.5" customHeight="1" spans="1:11">
      <c r="A10" s="9"/>
      <c r="B10" s="9"/>
      <c r="C10" s="9"/>
      <c r="D10" s="6" t="s">
        <v>21</v>
      </c>
      <c r="E10" s="28"/>
      <c r="F10" s="28"/>
      <c r="G10" s="29"/>
      <c r="H10" s="5"/>
      <c r="I10" s="5" t="s">
        <v>20</v>
      </c>
      <c r="J10" s="43" t="s">
        <v>20</v>
      </c>
      <c r="K10" s="43"/>
    </row>
    <row r="11" s="1" customFormat="1" ht="25.5" customHeight="1" spans="1:11">
      <c r="A11" s="9"/>
      <c r="B11" s="9"/>
      <c r="C11" s="9"/>
      <c r="D11" s="10" t="s">
        <v>22</v>
      </c>
      <c r="E11" s="10"/>
      <c r="F11" s="10"/>
      <c r="G11" s="5"/>
      <c r="H11" s="5"/>
      <c r="I11" s="5" t="s">
        <v>20</v>
      </c>
      <c r="J11" s="43" t="s">
        <v>20</v>
      </c>
      <c r="K11" s="43"/>
    </row>
    <row r="12" s="1" customFormat="1" ht="39.95" customHeight="1" spans="1:11">
      <c r="A12" s="11" t="s">
        <v>23</v>
      </c>
      <c r="B12" s="12" t="s">
        <v>24</v>
      </c>
      <c r="C12" s="13"/>
      <c r="D12" s="13"/>
      <c r="E12" s="13"/>
      <c r="F12" s="30"/>
      <c r="G12" s="6" t="s">
        <v>25</v>
      </c>
      <c r="H12" s="7"/>
      <c r="I12" s="7"/>
      <c r="J12" s="7"/>
      <c r="K12" s="8"/>
    </row>
    <row r="13" s="1" customFormat="1" ht="77.25" customHeight="1" spans="1:11">
      <c r="A13" s="14"/>
      <c r="B13" s="15" t="s">
        <v>328</v>
      </c>
      <c r="C13" s="16"/>
      <c r="D13" s="16"/>
      <c r="E13" s="16"/>
      <c r="F13" s="31"/>
      <c r="G13" s="9" t="s">
        <v>329</v>
      </c>
      <c r="H13" s="9"/>
      <c r="I13" s="9"/>
      <c r="J13" s="9"/>
      <c r="K13" s="9"/>
    </row>
    <row r="14" s="1" customFormat="1" ht="57.6" spans="1:11">
      <c r="A14" s="17" t="s">
        <v>28</v>
      </c>
      <c r="B14" s="9" t="s">
        <v>29</v>
      </c>
      <c r="C14" s="5" t="s">
        <v>30</v>
      </c>
      <c r="D14" s="5" t="s">
        <v>31</v>
      </c>
      <c r="E14" s="12" t="s">
        <v>32</v>
      </c>
      <c r="F14" s="30"/>
      <c r="G14" s="9" t="s">
        <v>33</v>
      </c>
      <c r="H14" s="6" t="s">
        <v>34</v>
      </c>
      <c r="I14" s="8"/>
      <c r="J14" s="43" t="s">
        <v>17</v>
      </c>
      <c r="K14" s="9" t="s">
        <v>35</v>
      </c>
    </row>
    <row r="15" s="1" customFormat="1" ht="77.1" customHeight="1" spans="1:11">
      <c r="A15" s="17"/>
      <c r="B15" s="18" t="s">
        <v>330</v>
      </c>
      <c r="C15" s="85" t="s">
        <v>37</v>
      </c>
      <c r="D15" s="67" t="s">
        <v>331</v>
      </c>
      <c r="E15" s="93" t="s">
        <v>68</v>
      </c>
      <c r="F15" s="93"/>
      <c r="G15" s="9" t="s">
        <v>68</v>
      </c>
      <c r="H15" s="35">
        <v>15</v>
      </c>
      <c r="I15" s="44"/>
      <c r="J15" s="45">
        <v>15</v>
      </c>
      <c r="K15" s="11"/>
    </row>
    <row r="16" s="1" customFormat="1" ht="81" customHeight="1" spans="1:11">
      <c r="A16" s="17"/>
      <c r="B16" s="18"/>
      <c r="C16" s="86" t="s">
        <v>40</v>
      </c>
      <c r="D16" s="67" t="s">
        <v>70</v>
      </c>
      <c r="E16" s="9" t="s">
        <v>332</v>
      </c>
      <c r="F16" s="9"/>
      <c r="G16" s="9" t="s">
        <v>333</v>
      </c>
      <c r="H16" s="12">
        <v>15</v>
      </c>
      <c r="I16" s="30"/>
      <c r="J16" s="46">
        <v>15</v>
      </c>
      <c r="K16" s="11"/>
    </row>
    <row r="17" s="1" customFormat="1" ht="75.75" customHeight="1" spans="1:11">
      <c r="A17" s="17"/>
      <c r="B17" s="18"/>
      <c r="C17" s="86" t="s">
        <v>304</v>
      </c>
      <c r="D17" s="67" t="s">
        <v>334</v>
      </c>
      <c r="E17" s="29">
        <f>E8</f>
        <v>17.98</v>
      </c>
      <c r="F17" s="29"/>
      <c r="G17" s="9" t="s">
        <v>73</v>
      </c>
      <c r="H17" s="35">
        <v>10</v>
      </c>
      <c r="I17" s="44"/>
      <c r="J17" s="46">
        <v>10</v>
      </c>
      <c r="K17" s="62"/>
    </row>
    <row r="18" s="1" customFormat="1" ht="34.5" hidden="1" customHeight="1" spans="1:11">
      <c r="A18" s="17"/>
      <c r="B18" s="18"/>
      <c r="C18" s="86"/>
      <c r="D18" s="67" t="s">
        <v>79</v>
      </c>
      <c r="E18" s="29"/>
      <c r="F18" s="29"/>
      <c r="G18" s="5"/>
      <c r="H18" s="56"/>
      <c r="I18" s="63"/>
      <c r="J18" s="64"/>
      <c r="K18" s="55"/>
    </row>
    <row r="19" s="1" customFormat="1" ht="105" hidden="1" customHeight="1" spans="1:11">
      <c r="A19" s="17"/>
      <c r="B19" s="18"/>
      <c r="C19" s="86"/>
      <c r="D19" s="67" t="s">
        <v>335</v>
      </c>
      <c r="E19" s="29"/>
      <c r="F19" s="29"/>
      <c r="G19" s="5"/>
      <c r="H19" s="60"/>
      <c r="I19" s="65"/>
      <c r="J19" s="66"/>
      <c r="K19" s="59"/>
    </row>
    <row r="20" s="1" customFormat="1" ht="69" customHeight="1" spans="1:11">
      <c r="A20" s="17"/>
      <c r="B20" s="18" t="s">
        <v>74</v>
      </c>
      <c r="C20" s="87" t="s">
        <v>336</v>
      </c>
      <c r="D20" s="67" t="s">
        <v>79</v>
      </c>
      <c r="E20" s="94" t="s">
        <v>50</v>
      </c>
      <c r="F20" s="94"/>
      <c r="G20" s="9" t="s">
        <v>116</v>
      </c>
      <c r="H20" s="6">
        <v>10</v>
      </c>
      <c r="I20" s="8"/>
      <c r="J20" s="46">
        <v>8</v>
      </c>
      <c r="K20" s="11" t="s">
        <v>337</v>
      </c>
    </row>
    <row r="21" s="1" customFormat="1" ht="69" customHeight="1" spans="1:11">
      <c r="A21" s="17"/>
      <c r="B21" s="18"/>
      <c r="C21" s="88" t="s">
        <v>338</v>
      </c>
      <c r="D21" s="67" t="s">
        <v>335</v>
      </c>
      <c r="E21" s="9">
        <v>0</v>
      </c>
      <c r="F21" s="9"/>
      <c r="G21" s="9">
        <v>0</v>
      </c>
      <c r="H21" s="6">
        <v>20</v>
      </c>
      <c r="I21" s="8"/>
      <c r="J21" s="46">
        <v>20</v>
      </c>
      <c r="K21" s="11"/>
    </row>
    <row r="22" s="1" customFormat="1" ht="56.45" customHeight="1" spans="1:11">
      <c r="A22" s="17"/>
      <c r="B22" s="89" t="s">
        <v>339</v>
      </c>
      <c r="C22" s="90" t="s">
        <v>340</v>
      </c>
      <c r="D22" s="67" t="s">
        <v>82</v>
      </c>
      <c r="E22" s="94" t="s">
        <v>50</v>
      </c>
      <c r="F22" s="94"/>
      <c r="G22" s="5" t="s">
        <v>116</v>
      </c>
      <c r="H22" s="5">
        <v>20</v>
      </c>
      <c r="I22" s="5"/>
      <c r="J22" s="40">
        <v>18</v>
      </c>
      <c r="K22" s="20" t="s">
        <v>341</v>
      </c>
    </row>
    <row r="23" s="1" customFormat="1" ht="24.95" hidden="1" customHeight="1" spans="1:11">
      <c r="A23" s="17"/>
      <c r="B23" s="77"/>
      <c r="D23" s="91"/>
      <c r="E23" s="59"/>
      <c r="F23" s="59"/>
      <c r="G23" s="59"/>
      <c r="H23" s="5"/>
      <c r="I23" s="5"/>
      <c r="J23" s="40"/>
      <c r="K23" s="20"/>
    </row>
    <row r="24" s="1" customFormat="1" ht="28.5" customHeight="1" spans="1:11">
      <c r="A24" s="22" t="s">
        <v>60</v>
      </c>
      <c r="B24" s="23"/>
      <c r="C24" s="23"/>
      <c r="D24" s="23"/>
      <c r="E24" s="23"/>
      <c r="F24" s="23"/>
      <c r="G24" s="37"/>
      <c r="H24" s="38">
        <f>SUM(H15:I23)--H8</f>
        <v>100</v>
      </c>
      <c r="I24" s="38"/>
      <c r="J24" s="47">
        <f>SUM(J15:J23)+J8</f>
        <v>96</v>
      </c>
      <c r="K24" s="10"/>
    </row>
    <row r="25" s="1" customFormat="1" ht="141" customHeight="1" spans="1:11">
      <c r="A25" s="4" t="s">
        <v>61</v>
      </c>
      <c r="B25" s="24"/>
      <c r="C25" s="24"/>
      <c r="D25" s="24"/>
      <c r="E25" s="24"/>
      <c r="F25" s="24"/>
      <c r="G25" s="24"/>
      <c r="H25" s="24"/>
      <c r="I25" s="24"/>
      <c r="J25" s="24"/>
      <c r="K25" s="24"/>
    </row>
    <row r="26" s="1" customFormat="1" spans="10:10">
      <c r="J26" s="84"/>
    </row>
    <row r="27" s="1" customFormat="1" spans="1:10">
      <c r="A27" s="25"/>
      <c r="J27" s="84"/>
    </row>
  </sheetData>
  <mergeCells count="5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20:F20"/>
    <mergeCell ref="H20:I20"/>
    <mergeCell ref="E21:F21"/>
    <mergeCell ref="H21:I21"/>
    <mergeCell ref="E22:F22"/>
    <mergeCell ref="A24:G24"/>
    <mergeCell ref="H24:I24"/>
    <mergeCell ref="A25:K25"/>
    <mergeCell ref="A12:A13"/>
    <mergeCell ref="A14:A23"/>
    <mergeCell ref="B15:B19"/>
    <mergeCell ref="B20:B21"/>
    <mergeCell ref="B22:B23"/>
    <mergeCell ref="C17:C19"/>
    <mergeCell ref="G17:G19"/>
    <mergeCell ref="J17:J19"/>
    <mergeCell ref="J22:J23"/>
    <mergeCell ref="K17:K19"/>
    <mergeCell ref="K22:K23"/>
    <mergeCell ref="A7:C11"/>
    <mergeCell ref="E17:F19"/>
    <mergeCell ref="H17:I19"/>
    <mergeCell ref="H22:I23"/>
  </mergeCells>
  <pageMargins left="0.75" right="0.75" top="1" bottom="1" header="0.5" footer="0.5"/>
  <pageSetup paperSize="8" scale="9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8" sqref="E8"/>
    </sheetView>
  </sheetViews>
  <sheetFormatPr defaultColWidth="9" defaultRowHeight="14.4"/>
  <cols>
    <col min="1" max="3" width="9" style="1"/>
    <col min="4" max="4" width="25.1296296296296" style="1" customWidth="1"/>
    <col min="5" max="5" width="12.1296296296296" style="1" customWidth="1"/>
    <col min="6" max="6" width="13.3796296296296" style="1" customWidth="1"/>
    <col min="7" max="7" width="16.25" style="1" customWidth="1"/>
    <col min="8" max="8" width="12.3796296296296" style="1" customWidth="1"/>
    <col min="9" max="9" width="12.8796296296296" style="1" customWidth="1"/>
    <col min="10" max="10" width="9" style="1"/>
    <col min="11" max="11" width="16.25" style="1" customWidth="1"/>
    <col min="12" max="16384" width="9" style="1"/>
  </cols>
  <sheetData>
    <row r="1" s="1" customFormat="1" ht="20.25" customHeight="1" spans="1:11">
      <c r="A1" s="2" t="s">
        <v>0</v>
      </c>
      <c r="B1" s="2"/>
      <c r="C1" s="2"/>
      <c r="D1" s="2"/>
      <c r="E1" s="2"/>
      <c r="F1" s="2"/>
      <c r="G1" s="2"/>
      <c r="H1" s="2"/>
      <c r="I1" s="2"/>
      <c r="J1" s="2"/>
      <c r="K1" s="2"/>
    </row>
    <row r="2" s="1" customFormat="1" ht="13.5" customHeight="1" spans="1:11">
      <c r="A2" s="3" t="s">
        <v>1</v>
      </c>
      <c r="B2" s="3"/>
      <c r="C2" s="3"/>
      <c r="D2" s="3"/>
      <c r="E2" s="3"/>
      <c r="F2" s="3"/>
      <c r="G2" s="3"/>
      <c r="H2" s="3"/>
      <c r="I2" s="3"/>
      <c r="J2" s="3"/>
      <c r="K2" s="3"/>
    </row>
    <row r="3" s="1" customFormat="1" spans="1:11">
      <c r="A3" s="4"/>
      <c r="B3" s="4"/>
      <c r="C3" s="4"/>
      <c r="D3" s="4"/>
      <c r="E3" s="4"/>
      <c r="F3" s="4"/>
      <c r="G3" s="4"/>
      <c r="H3" s="4"/>
      <c r="I3" s="4"/>
      <c r="J3" s="39"/>
      <c r="K3" s="4"/>
    </row>
    <row r="4" s="1" customFormat="1" ht="21" customHeight="1" spans="1:11">
      <c r="A4" s="5" t="s">
        <v>2</v>
      </c>
      <c r="B4" s="5"/>
      <c r="C4" s="5"/>
      <c r="D4" s="5" t="s">
        <v>342</v>
      </c>
      <c r="E4" s="5"/>
      <c r="F4" s="5"/>
      <c r="G4" s="5"/>
      <c r="H4" s="5"/>
      <c r="I4" s="5"/>
      <c r="J4" s="5"/>
      <c r="K4" s="5"/>
    </row>
    <row r="5" s="1" customFormat="1" ht="21" customHeight="1" spans="1:11">
      <c r="A5" s="5" t="s">
        <v>4</v>
      </c>
      <c r="B5" s="5"/>
      <c r="C5" s="5"/>
      <c r="D5" s="6" t="s">
        <v>5</v>
      </c>
      <c r="E5" s="7"/>
      <c r="F5" s="8"/>
      <c r="G5" s="5" t="s">
        <v>6</v>
      </c>
      <c r="H5" s="5"/>
      <c r="I5" s="5" t="s">
        <v>7</v>
      </c>
      <c r="J5" s="5"/>
      <c r="K5" s="5"/>
    </row>
    <row r="6" s="1" customFormat="1" ht="21" customHeight="1" spans="1:11">
      <c r="A6" s="6" t="s">
        <v>8</v>
      </c>
      <c r="B6" s="7"/>
      <c r="C6" s="8"/>
      <c r="D6" s="6" t="s">
        <v>9</v>
      </c>
      <c r="E6" s="7"/>
      <c r="F6" s="8"/>
      <c r="G6" s="6" t="s">
        <v>10</v>
      </c>
      <c r="H6" s="8"/>
      <c r="I6" s="6">
        <v>57362960</v>
      </c>
      <c r="J6" s="7"/>
      <c r="K6" s="8"/>
    </row>
    <row r="7" s="1" customFormat="1" ht="36" customHeight="1" spans="1:11">
      <c r="A7" s="9" t="s">
        <v>11</v>
      </c>
      <c r="B7" s="9"/>
      <c r="C7" s="9"/>
      <c r="D7" s="5"/>
      <c r="E7" s="9" t="s">
        <v>12</v>
      </c>
      <c r="F7" s="9" t="s">
        <v>64</v>
      </c>
      <c r="G7" s="9" t="s">
        <v>14</v>
      </c>
      <c r="H7" s="9" t="s">
        <v>15</v>
      </c>
      <c r="I7" s="9" t="s">
        <v>16</v>
      </c>
      <c r="J7" s="40" t="s">
        <v>17</v>
      </c>
      <c r="K7" s="40"/>
    </row>
    <row r="8" s="1" customFormat="1" ht="25.5" customHeight="1" spans="1:11">
      <c r="A8" s="9"/>
      <c r="B8" s="9"/>
      <c r="C8" s="9"/>
      <c r="D8" s="5" t="s">
        <v>18</v>
      </c>
      <c r="E8" s="68">
        <v>615.64737</v>
      </c>
      <c r="F8" s="68">
        <v>615.64737</v>
      </c>
      <c r="G8" s="68">
        <v>615.64737</v>
      </c>
      <c r="H8" s="5">
        <v>10</v>
      </c>
      <c r="I8" s="61">
        <v>1</v>
      </c>
      <c r="J8" s="42">
        <v>10</v>
      </c>
      <c r="K8" s="42"/>
    </row>
    <row r="9" s="1" customFormat="1" ht="25.5" customHeight="1" spans="1:11">
      <c r="A9" s="9"/>
      <c r="B9" s="9"/>
      <c r="C9" s="9"/>
      <c r="D9" s="10" t="s">
        <v>19</v>
      </c>
      <c r="E9" s="68">
        <v>615.64737</v>
      </c>
      <c r="F9" s="68">
        <v>615.64737</v>
      </c>
      <c r="G9" s="68">
        <v>615.64737</v>
      </c>
      <c r="H9" s="5"/>
      <c r="I9" s="5" t="s">
        <v>20</v>
      </c>
      <c r="J9" s="43" t="s">
        <v>20</v>
      </c>
      <c r="K9" s="43"/>
    </row>
    <row r="10" s="1" customFormat="1" ht="25.5" customHeight="1" spans="1:11">
      <c r="A10" s="9"/>
      <c r="B10" s="9"/>
      <c r="C10" s="9"/>
      <c r="D10" s="6" t="s">
        <v>21</v>
      </c>
      <c r="E10" s="28"/>
      <c r="F10" s="28"/>
      <c r="G10" s="29"/>
      <c r="H10" s="5"/>
      <c r="I10" s="5" t="s">
        <v>20</v>
      </c>
      <c r="J10" s="43" t="s">
        <v>20</v>
      </c>
      <c r="K10" s="43"/>
    </row>
    <row r="11" s="1" customFormat="1" ht="25.5" customHeight="1" spans="1:11">
      <c r="A11" s="9"/>
      <c r="B11" s="9"/>
      <c r="C11" s="9"/>
      <c r="D11" s="10" t="s">
        <v>22</v>
      </c>
      <c r="E11" s="10"/>
      <c r="F11" s="10"/>
      <c r="G11" s="5"/>
      <c r="H11" s="5"/>
      <c r="I11" s="5" t="s">
        <v>20</v>
      </c>
      <c r="J11" s="43" t="s">
        <v>20</v>
      </c>
      <c r="K11" s="43"/>
    </row>
    <row r="12" s="1" customFormat="1" ht="39.95" customHeight="1" spans="1:11">
      <c r="A12" s="11" t="s">
        <v>23</v>
      </c>
      <c r="B12" s="12" t="s">
        <v>24</v>
      </c>
      <c r="C12" s="13"/>
      <c r="D12" s="13"/>
      <c r="E12" s="13"/>
      <c r="F12" s="30"/>
      <c r="G12" s="6" t="s">
        <v>25</v>
      </c>
      <c r="H12" s="7"/>
      <c r="I12" s="7"/>
      <c r="J12" s="7"/>
      <c r="K12" s="8"/>
    </row>
    <row r="13" s="1" customFormat="1" ht="81.75" customHeight="1" spans="1:11">
      <c r="A13" s="14"/>
      <c r="B13" s="12" t="s">
        <v>343</v>
      </c>
      <c r="C13" s="13"/>
      <c r="D13" s="13"/>
      <c r="E13" s="13"/>
      <c r="F13" s="30"/>
      <c r="G13" s="9" t="s">
        <v>344</v>
      </c>
      <c r="H13" s="9"/>
      <c r="I13" s="9"/>
      <c r="J13" s="9"/>
      <c r="K13" s="9"/>
    </row>
    <row r="14" s="1" customFormat="1" ht="57.6" spans="1:11">
      <c r="A14" s="17" t="s">
        <v>28</v>
      </c>
      <c r="B14" s="9" t="s">
        <v>29</v>
      </c>
      <c r="C14" s="5" t="s">
        <v>30</v>
      </c>
      <c r="D14" s="5" t="s">
        <v>31</v>
      </c>
      <c r="E14" s="12" t="s">
        <v>32</v>
      </c>
      <c r="F14" s="30"/>
      <c r="G14" s="9" t="s">
        <v>33</v>
      </c>
      <c r="H14" s="6" t="s">
        <v>34</v>
      </c>
      <c r="I14" s="8"/>
      <c r="J14" s="43" t="s">
        <v>17</v>
      </c>
      <c r="K14" s="9" t="s">
        <v>35</v>
      </c>
    </row>
    <row r="15" s="1" customFormat="1" ht="67.5" customHeight="1" spans="1:11">
      <c r="A15" s="17"/>
      <c r="B15" s="18" t="s">
        <v>345</v>
      </c>
      <c r="C15" s="19" t="s">
        <v>109</v>
      </c>
      <c r="D15" s="67" t="s">
        <v>346</v>
      </c>
      <c r="E15" s="32" t="s">
        <v>347</v>
      </c>
      <c r="F15" s="33"/>
      <c r="G15" s="11" t="s">
        <v>348</v>
      </c>
      <c r="H15" s="35">
        <v>20</v>
      </c>
      <c r="I15" s="44"/>
      <c r="J15" s="45">
        <v>20</v>
      </c>
      <c r="K15" s="11"/>
    </row>
    <row r="16" s="1" customFormat="1" ht="40" customHeight="1" spans="1:11">
      <c r="A16" s="17"/>
      <c r="B16" s="18"/>
      <c r="C16" s="18" t="s">
        <v>186</v>
      </c>
      <c r="D16" s="67" t="s">
        <v>349</v>
      </c>
      <c r="E16" s="12" t="s">
        <v>205</v>
      </c>
      <c r="F16" s="30"/>
      <c r="G16" s="20" t="s">
        <v>350</v>
      </c>
      <c r="H16" s="12">
        <v>20</v>
      </c>
      <c r="I16" s="30"/>
      <c r="J16" s="46">
        <v>18</v>
      </c>
      <c r="K16" s="11" t="s">
        <v>351</v>
      </c>
    </row>
    <row r="17" s="1" customFormat="1" ht="20.1" customHeight="1" spans="1:11">
      <c r="A17" s="17"/>
      <c r="B17" s="18"/>
      <c r="C17" s="18" t="s">
        <v>304</v>
      </c>
      <c r="D17" s="20" t="s">
        <v>352</v>
      </c>
      <c r="E17" s="78" t="s">
        <v>353</v>
      </c>
      <c r="F17" s="79"/>
      <c r="G17" s="11" t="s">
        <v>354</v>
      </c>
      <c r="H17" s="35">
        <v>10</v>
      </c>
      <c r="I17" s="44"/>
      <c r="J17" s="46">
        <v>10</v>
      </c>
      <c r="K17" s="62"/>
    </row>
    <row r="18" s="1" customFormat="1" ht="20.1" customHeight="1" spans="1:11">
      <c r="A18" s="17"/>
      <c r="B18" s="18"/>
      <c r="C18" s="18"/>
      <c r="D18" s="10"/>
      <c r="E18" s="80"/>
      <c r="F18" s="81"/>
      <c r="G18" s="55"/>
      <c r="H18" s="56"/>
      <c r="I18" s="63"/>
      <c r="J18" s="64"/>
      <c r="K18" s="55"/>
    </row>
    <row r="19" s="1" customFormat="1" ht="20.1" customHeight="1" spans="1:11">
      <c r="A19" s="17"/>
      <c r="B19" s="18"/>
      <c r="C19" s="18"/>
      <c r="D19" s="10"/>
      <c r="E19" s="82"/>
      <c r="F19" s="83"/>
      <c r="G19" s="59"/>
      <c r="H19" s="60"/>
      <c r="I19" s="65"/>
      <c r="J19" s="66"/>
      <c r="K19" s="59"/>
    </row>
    <row r="20" s="1" customFormat="1" ht="78" customHeight="1" spans="1:11">
      <c r="A20" s="17"/>
      <c r="B20" s="19" t="s">
        <v>355</v>
      </c>
      <c r="C20" s="18" t="s">
        <v>100</v>
      </c>
      <c r="D20" s="67" t="s">
        <v>356</v>
      </c>
      <c r="E20" s="75" t="s">
        <v>50</v>
      </c>
      <c r="F20" s="76"/>
      <c r="G20" s="55" t="s">
        <v>116</v>
      </c>
      <c r="H20" s="6">
        <v>20</v>
      </c>
      <c r="I20" s="8"/>
      <c r="J20" s="64">
        <v>20</v>
      </c>
      <c r="K20" s="55"/>
    </row>
    <row r="21" s="1" customFormat="1" ht="81.75" customHeight="1" spans="1:11">
      <c r="A21" s="17"/>
      <c r="B21" s="77"/>
      <c r="C21" s="18" t="s">
        <v>100</v>
      </c>
      <c r="D21" s="67" t="s">
        <v>357</v>
      </c>
      <c r="E21" s="75" t="s">
        <v>50</v>
      </c>
      <c r="F21" s="76"/>
      <c r="G21" s="11" t="s">
        <v>116</v>
      </c>
      <c r="H21" s="6">
        <v>20</v>
      </c>
      <c r="I21" s="8"/>
      <c r="J21" s="46">
        <v>16</v>
      </c>
      <c r="K21" s="11" t="s">
        <v>358</v>
      </c>
    </row>
    <row r="22" s="1" customFormat="1" ht="27" customHeight="1" spans="1:11">
      <c r="A22" s="22" t="s">
        <v>60</v>
      </c>
      <c r="B22" s="23"/>
      <c r="C22" s="23"/>
      <c r="D22" s="23"/>
      <c r="E22" s="23"/>
      <c r="F22" s="23"/>
      <c r="G22" s="37"/>
      <c r="H22" s="38">
        <v>100</v>
      </c>
      <c r="I22" s="38"/>
      <c r="J22" s="47">
        <v>94</v>
      </c>
      <c r="K22" s="10"/>
    </row>
    <row r="23" s="1" customFormat="1" ht="120.75" customHeight="1" spans="1:11">
      <c r="A23" s="4" t="s">
        <v>61</v>
      </c>
      <c r="B23" s="24"/>
      <c r="C23" s="24"/>
      <c r="D23" s="24"/>
      <c r="E23" s="24"/>
      <c r="F23" s="24"/>
      <c r="G23" s="24"/>
      <c r="H23" s="24"/>
      <c r="I23" s="24"/>
      <c r="J23" s="24"/>
      <c r="K23" s="24"/>
    </row>
    <row r="25" s="1" customFormat="1" spans="1:1">
      <c r="A25" s="25"/>
    </row>
  </sheetData>
  <mergeCells count="46">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20:F20"/>
    <mergeCell ref="H20:I20"/>
    <mergeCell ref="E21:F21"/>
    <mergeCell ref="H21:I21"/>
    <mergeCell ref="A22:G22"/>
    <mergeCell ref="H22:I22"/>
    <mergeCell ref="A23:K23"/>
    <mergeCell ref="A12:A13"/>
    <mergeCell ref="A14:A21"/>
    <mergeCell ref="B15:B19"/>
    <mergeCell ref="B20:B21"/>
    <mergeCell ref="C17:C19"/>
    <mergeCell ref="D17:D19"/>
    <mergeCell ref="G17:G19"/>
    <mergeCell ref="J17:J19"/>
    <mergeCell ref="K17:K19"/>
    <mergeCell ref="A7:C11"/>
    <mergeCell ref="E17:F19"/>
    <mergeCell ref="H17:I19"/>
  </mergeCells>
  <pageMargins left="0.75" right="0.75" top="1" bottom="1" header="0.5" footer="0.5"/>
  <pageSetup paperSize="8" scale="9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8" sqref="E8"/>
    </sheetView>
  </sheetViews>
  <sheetFormatPr defaultColWidth="9" defaultRowHeight="14.4"/>
  <cols>
    <col min="1" max="3" width="9" style="1"/>
    <col min="4" max="4" width="25.1296296296296" style="1" customWidth="1"/>
    <col min="5" max="5" width="12.1296296296296" style="1" customWidth="1"/>
    <col min="6" max="6" width="13.3796296296296" style="1" customWidth="1"/>
    <col min="7" max="7" width="16.25" style="1" customWidth="1"/>
    <col min="8" max="8" width="12.3796296296296" style="1" customWidth="1"/>
    <col min="9" max="9" width="12.8796296296296" style="1" customWidth="1"/>
    <col min="10" max="10" width="9" style="1"/>
    <col min="11" max="11" width="16.25" style="1" customWidth="1"/>
    <col min="12" max="16384" width="9" style="1"/>
  </cols>
  <sheetData>
    <row r="1" s="1" customFormat="1" ht="20.25" customHeight="1" spans="1:11">
      <c r="A1" s="2" t="s">
        <v>0</v>
      </c>
      <c r="B1" s="2"/>
      <c r="C1" s="2"/>
      <c r="D1" s="2"/>
      <c r="E1" s="2"/>
      <c r="F1" s="2"/>
      <c r="G1" s="2"/>
      <c r="H1" s="2"/>
      <c r="I1" s="2"/>
      <c r="J1" s="2"/>
      <c r="K1" s="2"/>
    </row>
    <row r="2" s="1" customFormat="1" ht="13.5" customHeight="1" spans="1:11">
      <c r="A2" s="3" t="s">
        <v>1</v>
      </c>
      <c r="B2" s="3"/>
      <c r="C2" s="3"/>
      <c r="D2" s="3"/>
      <c r="E2" s="3"/>
      <c r="F2" s="3"/>
      <c r="G2" s="3"/>
      <c r="H2" s="3"/>
      <c r="I2" s="3"/>
      <c r="J2" s="3"/>
      <c r="K2" s="3"/>
    </row>
    <row r="3" s="1" customFormat="1" spans="1:11">
      <c r="A3" s="4"/>
      <c r="B3" s="4"/>
      <c r="C3" s="4"/>
      <c r="D3" s="4"/>
      <c r="E3" s="4"/>
      <c r="F3" s="4"/>
      <c r="G3" s="4"/>
      <c r="H3" s="4"/>
      <c r="I3" s="4"/>
      <c r="J3" s="39"/>
      <c r="K3" s="4"/>
    </row>
    <row r="4" s="1" customFormat="1" ht="21" customHeight="1" spans="1:11">
      <c r="A4" s="5" t="s">
        <v>2</v>
      </c>
      <c r="B4" s="5"/>
      <c r="C4" s="5"/>
      <c r="D4" s="5" t="s">
        <v>359</v>
      </c>
      <c r="E4" s="5"/>
      <c r="F4" s="5"/>
      <c r="G4" s="5"/>
      <c r="H4" s="5"/>
      <c r="I4" s="5"/>
      <c r="J4" s="5"/>
      <c r="K4" s="5"/>
    </row>
    <row r="5" s="1" customFormat="1" ht="21" customHeight="1" spans="1:11">
      <c r="A5" s="5" t="s">
        <v>4</v>
      </c>
      <c r="B5" s="5"/>
      <c r="C5" s="5"/>
      <c r="D5" s="6" t="s">
        <v>5</v>
      </c>
      <c r="E5" s="7"/>
      <c r="F5" s="8"/>
      <c r="G5" s="5" t="s">
        <v>6</v>
      </c>
      <c r="H5" s="5"/>
      <c r="I5" s="5" t="s">
        <v>7</v>
      </c>
      <c r="J5" s="5"/>
      <c r="K5" s="5"/>
    </row>
    <row r="6" s="1" customFormat="1" ht="21" customHeight="1" spans="1:11">
      <c r="A6" s="6" t="s">
        <v>8</v>
      </c>
      <c r="B6" s="7"/>
      <c r="C6" s="8"/>
      <c r="D6" s="6" t="s">
        <v>9</v>
      </c>
      <c r="E6" s="7"/>
      <c r="F6" s="8"/>
      <c r="G6" s="6" t="s">
        <v>10</v>
      </c>
      <c r="H6" s="8"/>
      <c r="I6" s="6">
        <v>57362960</v>
      </c>
      <c r="J6" s="7"/>
      <c r="K6" s="8"/>
    </row>
    <row r="7" s="1" customFormat="1" ht="36" customHeight="1" spans="1:11">
      <c r="A7" s="9" t="s">
        <v>11</v>
      </c>
      <c r="B7" s="9"/>
      <c r="C7" s="9"/>
      <c r="D7" s="5"/>
      <c r="E7" s="9" t="s">
        <v>12</v>
      </c>
      <c r="F7" s="9" t="s">
        <v>64</v>
      </c>
      <c r="G7" s="9" t="s">
        <v>14</v>
      </c>
      <c r="H7" s="9" t="s">
        <v>15</v>
      </c>
      <c r="I7" s="9" t="s">
        <v>16</v>
      </c>
      <c r="J7" s="40" t="s">
        <v>17</v>
      </c>
      <c r="K7" s="40"/>
    </row>
    <row r="8" s="1" customFormat="1" ht="25.5" customHeight="1" spans="1:11">
      <c r="A8" s="9"/>
      <c r="B8" s="9"/>
      <c r="C8" s="9"/>
      <c r="D8" s="5" t="s">
        <v>18</v>
      </c>
      <c r="E8" s="68">
        <v>970.6226</v>
      </c>
      <c r="F8" s="68">
        <v>970.6226</v>
      </c>
      <c r="G8" s="68">
        <v>970.6226</v>
      </c>
      <c r="H8" s="5">
        <v>10</v>
      </c>
      <c r="I8" s="61">
        <v>1</v>
      </c>
      <c r="J8" s="42">
        <v>10</v>
      </c>
      <c r="K8" s="42"/>
    </row>
    <row r="9" s="1" customFormat="1" ht="25.5" customHeight="1" spans="1:11">
      <c r="A9" s="9"/>
      <c r="B9" s="9"/>
      <c r="C9" s="9"/>
      <c r="D9" s="10" t="s">
        <v>19</v>
      </c>
      <c r="E9" s="68">
        <v>970.6226</v>
      </c>
      <c r="F9" s="68">
        <v>970.6226</v>
      </c>
      <c r="G9" s="68">
        <v>970.6226</v>
      </c>
      <c r="H9" s="5"/>
      <c r="I9" s="5" t="s">
        <v>20</v>
      </c>
      <c r="J9" s="43" t="s">
        <v>20</v>
      </c>
      <c r="K9" s="43"/>
    </row>
    <row r="10" s="1" customFormat="1" ht="25.5" customHeight="1" spans="1:11">
      <c r="A10" s="9"/>
      <c r="B10" s="9"/>
      <c r="C10" s="9"/>
      <c r="D10" s="6" t="s">
        <v>21</v>
      </c>
      <c r="E10" s="28"/>
      <c r="F10" s="28"/>
      <c r="G10" s="29"/>
      <c r="H10" s="5"/>
      <c r="I10" s="5" t="s">
        <v>20</v>
      </c>
      <c r="J10" s="43" t="s">
        <v>20</v>
      </c>
      <c r="K10" s="43"/>
    </row>
    <row r="11" s="1" customFormat="1" ht="25.5" customHeight="1" spans="1:11">
      <c r="A11" s="9"/>
      <c r="B11" s="9"/>
      <c r="C11" s="9"/>
      <c r="D11" s="10" t="s">
        <v>22</v>
      </c>
      <c r="E11" s="10"/>
      <c r="F11" s="10"/>
      <c r="G11" s="5"/>
      <c r="H11" s="5"/>
      <c r="I11" s="5" t="s">
        <v>20</v>
      </c>
      <c r="J11" s="43" t="s">
        <v>20</v>
      </c>
      <c r="K11" s="43"/>
    </row>
    <row r="12" s="1" customFormat="1" ht="39.95" customHeight="1" spans="1:11">
      <c r="A12" s="11" t="s">
        <v>23</v>
      </c>
      <c r="B12" s="12" t="s">
        <v>24</v>
      </c>
      <c r="C12" s="13"/>
      <c r="D12" s="13"/>
      <c r="E12" s="13"/>
      <c r="F12" s="30"/>
      <c r="G12" s="6" t="s">
        <v>25</v>
      </c>
      <c r="H12" s="7"/>
      <c r="I12" s="7"/>
      <c r="J12" s="7"/>
      <c r="K12" s="8"/>
    </row>
    <row r="13" s="1" customFormat="1" ht="81.75" customHeight="1" spans="1:11">
      <c r="A13" s="14"/>
      <c r="B13" s="12" t="s">
        <v>343</v>
      </c>
      <c r="C13" s="13"/>
      <c r="D13" s="13"/>
      <c r="E13" s="13"/>
      <c r="F13" s="30"/>
      <c r="G13" s="9" t="s">
        <v>344</v>
      </c>
      <c r="H13" s="9"/>
      <c r="I13" s="9"/>
      <c r="J13" s="9"/>
      <c r="K13" s="9"/>
    </row>
    <row r="14" s="1" customFormat="1" ht="57.6" spans="1:11">
      <c r="A14" s="17" t="s">
        <v>28</v>
      </c>
      <c r="B14" s="9" t="s">
        <v>29</v>
      </c>
      <c r="C14" s="5" t="s">
        <v>30</v>
      </c>
      <c r="D14" s="5" t="s">
        <v>31</v>
      </c>
      <c r="E14" s="12" t="s">
        <v>32</v>
      </c>
      <c r="F14" s="30"/>
      <c r="G14" s="9" t="s">
        <v>33</v>
      </c>
      <c r="H14" s="6" t="s">
        <v>34</v>
      </c>
      <c r="I14" s="8"/>
      <c r="J14" s="43" t="s">
        <v>17</v>
      </c>
      <c r="K14" s="9" t="s">
        <v>35</v>
      </c>
    </row>
    <row r="15" s="1" customFormat="1" ht="67.5" customHeight="1" spans="1:11">
      <c r="A15" s="17"/>
      <c r="B15" s="18" t="s">
        <v>108</v>
      </c>
      <c r="C15" s="19" t="s">
        <v>37</v>
      </c>
      <c r="D15" s="67" t="s">
        <v>360</v>
      </c>
      <c r="E15" s="32" t="s">
        <v>361</v>
      </c>
      <c r="F15" s="33"/>
      <c r="G15" s="11" t="s">
        <v>362</v>
      </c>
      <c r="H15" s="35">
        <v>15</v>
      </c>
      <c r="I15" s="44"/>
      <c r="J15" s="45">
        <v>15</v>
      </c>
      <c r="K15" s="11"/>
    </row>
    <row r="16" s="1" customFormat="1" ht="52" customHeight="1" spans="1:11">
      <c r="A16" s="17"/>
      <c r="B16" s="18"/>
      <c r="C16" s="18" t="s">
        <v>40</v>
      </c>
      <c r="D16" s="67" t="s">
        <v>363</v>
      </c>
      <c r="E16" s="12" t="s">
        <v>50</v>
      </c>
      <c r="F16" s="30"/>
      <c r="G16" s="9" t="s">
        <v>116</v>
      </c>
      <c r="H16" s="12">
        <v>15</v>
      </c>
      <c r="I16" s="30"/>
      <c r="J16" s="46">
        <v>13</v>
      </c>
      <c r="K16" s="11" t="s">
        <v>351</v>
      </c>
    </row>
    <row r="17" s="1" customFormat="1" ht="44.25" customHeight="1" spans="1:11">
      <c r="A17" s="17"/>
      <c r="B17" s="18"/>
      <c r="C17" s="18" t="s">
        <v>318</v>
      </c>
      <c r="D17" s="67" t="s">
        <v>349</v>
      </c>
      <c r="E17" s="32" t="s">
        <v>205</v>
      </c>
      <c r="F17" s="33"/>
      <c r="G17" s="11" t="s">
        <v>205</v>
      </c>
      <c r="H17" s="35">
        <v>15</v>
      </c>
      <c r="I17" s="44"/>
      <c r="J17" s="46">
        <v>15</v>
      </c>
      <c r="K17" s="11"/>
    </row>
    <row r="18" s="1" customFormat="1" ht="20.1" customHeight="1" spans="1:11">
      <c r="A18" s="17"/>
      <c r="B18" s="18"/>
      <c r="C18" s="18" t="s">
        <v>44</v>
      </c>
      <c r="D18" s="20" t="s">
        <v>364</v>
      </c>
      <c r="E18" s="69" t="s">
        <v>365</v>
      </c>
      <c r="F18" s="70"/>
      <c r="G18" s="11" t="s">
        <v>366</v>
      </c>
      <c r="H18" s="35">
        <v>15</v>
      </c>
      <c r="I18" s="44"/>
      <c r="J18" s="46">
        <v>15</v>
      </c>
      <c r="K18" s="62"/>
    </row>
    <row r="19" s="1" customFormat="1" ht="20.1" customHeight="1" spans="1:11">
      <c r="A19" s="17"/>
      <c r="B19" s="18"/>
      <c r="C19" s="18"/>
      <c r="D19" s="10"/>
      <c r="E19" s="71"/>
      <c r="F19" s="72"/>
      <c r="G19" s="55"/>
      <c r="H19" s="56"/>
      <c r="I19" s="63"/>
      <c r="J19" s="64"/>
      <c r="K19" s="55"/>
    </row>
    <row r="20" s="1" customFormat="1" ht="20.1" customHeight="1" spans="1:11">
      <c r="A20" s="17"/>
      <c r="B20" s="18"/>
      <c r="C20" s="18"/>
      <c r="D20" s="10"/>
      <c r="E20" s="73"/>
      <c r="F20" s="74"/>
      <c r="G20" s="59"/>
      <c r="H20" s="60"/>
      <c r="I20" s="65"/>
      <c r="J20" s="66"/>
      <c r="K20" s="59"/>
    </row>
    <row r="21" s="1" customFormat="1" ht="101" customHeight="1" spans="1:11">
      <c r="A21" s="17"/>
      <c r="B21" s="19" t="s">
        <v>74</v>
      </c>
      <c r="C21" s="18" t="s">
        <v>367</v>
      </c>
      <c r="D21" s="67" t="s">
        <v>368</v>
      </c>
      <c r="E21" s="75" t="s">
        <v>50</v>
      </c>
      <c r="F21" s="76"/>
      <c r="G21" s="55" t="s">
        <v>116</v>
      </c>
      <c r="H21" s="6">
        <v>30</v>
      </c>
      <c r="I21" s="8"/>
      <c r="J21" s="64">
        <v>27</v>
      </c>
      <c r="K21" s="11" t="s">
        <v>351</v>
      </c>
    </row>
    <row r="22" s="1" customFormat="1" ht="27" customHeight="1" spans="1:11">
      <c r="A22" s="22" t="s">
        <v>60</v>
      </c>
      <c r="B22" s="23"/>
      <c r="C22" s="23"/>
      <c r="D22" s="23"/>
      <c r="E22" s="23"/>
      <c r="F22" s="23"/>
      <c r="G22" s="37"/>
      <c r="H22" s="38">
        <v>100</v>
      </c>
      <c r="I22" s="38"/>
      <c r="J22" s="47">
        <v>95</v>
      </c>
      <c r="K22" s="10"/>
    </row>
    <row r="23" s="1" customFormat="1" ht="120.75" customHeight="1" spans="1:11">
      <c r="A23" s="4" t="s">
        <v>61</v>
      </c>
      <c r="B23" s="24"/>
      <c r="C23" s="24"/>
      <c r="D23" s="24"/>
      <c r="E23" s="24"/>
      <c r="F23" s="24"/>
      <c r="G23" s="24"/>
      <c r="H23" s="24"/>
      <c r="I23" s="24"/>
      <c r="J23" s="24"/>
      <c r="K23" s="24"/>
    </row>
    <row r="25" s="1" customFormat="1" spans="1:1">
      <c r="A25" s="25"/>
    </row>
  </sheetData>
  <mergeCells count="45">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21:F21"/>
    <mergeCell ref="H21:I21"/>
    <mergeCell ref="A22:G22"/>
    <mergeCell ref="H22:I22"/>
    <mergeCell ref="A23:K23"/>
    <mergeCell ref="A12:A13"/>
    <mergeCell ref="A14:A21"/>
    <mergeCell ref="B15:B20"/>
    <mergeCell ref="C18:C20"/>
    <mergeCell ref="D18:D20"/>
    <mergeCell ref="G18:G20"/>
    <mergeCell ref="J18:J20"/>
    <mergeCell ref="K18:K20"/>
    <mergeCell ref="A7:C11"/>
    <mergeCell ref="E18:F20"/>
    <mergeCell ref="H18:I20"/>
  </mergeCells>
  <pageMargins left="0.75" right="0.75" top="1" bottom="1" header="0.5" footer="0.5"/>
  <pageSetup paperSize="8" scale="9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D5" sqref="D5:F5"/>
    </sheetView>
  </sheetViews>
  <sheetFormatPr defaultColWidth="9" defaultRowHeight="14.4"/>
  <cols>
    <col min="1" max="3" width="9" style="1"/>
    <col min="4" max="4" width="23.5" style="1" customWidth="1"/>
    <col min="5" max="5" width="12.6296296296296" style="1" customWidth="1"/>
    <col min="6" max="6" width="11.6296296296296" style="1" customWidth="1"/>
    <col min="7" max="7" width="14.75" style="1" customWidth="1"/>
    <col min="8" max="8" width="12.25" style="1" customWidth="1"/>
    <col min="9" max="9" width="13.8796296296296" style="1" customWidth="1"/>
    <col min="10" max="10" width="9" style="1"/>
    <col min="11" max="11" width="14.3796296296296" style="1" customWidth="1"/>
    <col min="12" max="16384" width="9" style="1"/>
  </cols>
  <sheetData>
    <row r="1" s="1" customFormat="1" ht="20.25" customHeight="1" spans="1:11">
      <c r="A1" s="2" t="s">
        <v>0</v>
      </c>
      <c r="B1" s="2"/>
      <c r="C1" s="2"/>
      <c r="D1" s="2"/>
      <c r="E1" s="2"/>
      <c r="F1" s="2"/>
      <c r="G1" s="2"/>
      <c r="H1" s="2"/>
      <c r="I1" s="2"/>
      <c r="J1" s="2"/>
      <c r="K1" s="2"/>
    </row>
    <row r="2" s="1" customFormat="1" ht="13.5" customHeight="1" spans="1:11">
      <c r="A2" s="3" t="s">
        <v>1</v>
      </c>
      <c r="B2" s="3"/>
      <c r="C2" s="3"/>
      <c r="D2" s="3"/>
      <c r="E2" s="3"/>
      <c r="F2" s="3"/>
      <c r="G2" s="3"/>
      <c r="H2" s="3"/>
      <c r="I2" s="3"/>
      <c r="J2" s="3"/>
      <c r="K2" s="3"/>
    </row>
    <row r="3" s="1" customFormat="1" spans="1:11">
      <c r="A3" s="4"/>
      <c r="B3" s="4"/>
      <c r="C3" s="4"/>
      <c r="D3" s="4"/>
      <c r="E3" s="4"/>
      <c r="F3" s="4"/>
      <c r="G3" s="4"/>
      <c r="H3" s="4"/>
      <c r="I3" s="4"/>
      <c r="J3" s="39"/>
      <c r="K3" s="4"/>
    </row>
    <row r="4" s="1" customFormat="1" ht="21" customHeight="1" spans="1:11">
      <c r="A4" s="5" t="s">
        <v>2</v>
      </c>
      <c r="B4" s="5"/>
      <c r="C4" s="5"/>
      <c r="D4" s="5" t="s">
        <v>369</v>
      </c>
      <c r="E4" s="5"/>
      <c r="F4" s="5"/>
      <c r="G4" s="5"/>
      <c r="H4" s="5"/>
      <c r="I4" s="5"/>
      <c r="J4" s="5"/>
      <c r="K4" s="5"/>
    </row>
    <row r="5" s="1" customFormat="1" ht="21" customHeight="1" spans="1:11">
      <c r="A5" s="5" t="s">
        <v>4</v>
      </c>
      <c r="B5" s="5"/>
      <c r="C5" s="5"/>
      <c r="D5" s="6" t="s">
        <v>5</v>
      </c>
      <c r="E5" s="7"/>
      <c r="F5" s="8"/>
      <c r="G5" s="5" t="s">
        <v>6</v>
      </c>
      <c r="H5" s="5"/>
      <c r="I5" s="5" t="s">
        <v>7</v>
      </c>
      <c r="J5" s="5"/>
      <c r="K5" s="5"/>
    </row>
    <row r="6" s="1" customFormat="1" ht="21" customHeight="1" spans="1:11">
      <c r="A6" s="6" t="s">
        <v>8</v>
      </c>
      <c r="B6" s="7"/>
      <c r="C6" s="8"/>
      <c r="D6" s="6" t="s">
        <v>9</v>
      </c>
      <c r="E6" s="7"/>
      <c r="F6" s="8"/>
      <c r="G6" s="6" t="s">
        <v>10</v>
      </c>
      <c r="H6" s="8"/>
      <c r="I6" s="6">
        <v>57362960</v>
      </c>
      <c r="J6" s="7"/>
      <c r="K6" s="8"/>
    </row>
    <row r="7" s="1" customFormat="1" ht="36" customHeight="1" spans="1:11">
      <c r="A7" s="9" t="s">
        <v>11</v>
      </c>
      <c r="B7" s="9"/>
      <c r="C7" s="9"/>
      <c r="D7" s="5"/>
      <c r="E7" s="9" t="s">
        <v>12</v>
      </c>
      <c r="F7" s="9" t="s">
        <v>64</v>
      </c>
      <c r="G7" s="9" t="s">
        <v>14</v>
      </c>
      <c r="H7" s="9" t="s">
        <v>15</v>
      </c>
      <c r="I7" s="9" t="s">
        <v>16</v>
      </c>
      <c r="J7" s="40" t="s">
        <v>17</v>
      </c>
      <c r="K7" s="40"/>
    </row>
    <row r="8" s="1" customFormat="1" ht="25.5" customHeight="1" spans="1:11">
      <c r="A8" s="9"/>
      <c r="B8" s="9"/>
      <c r="C8" s="9"/>
      <c r="D8" s="5" t="s">
        <v>18</v>
      </c>
      <c r="E8" s="26">
        <v>300</v>
      </c>
      <c r="F8" s="26">
        <v>300</v>
      </c>
      <c r="G8" s="49">
        <v>0</v>
      </c>
      <c r="H8" s="5">
        <v>10</v>
      </c>
      <c r="I8" s="61">
        <v>0</v>
      </c>
      <c r="J8" s="42">
        <v>0</v>
      </c>
      <c r="K8" s="42"/>
    </row>
    <row r="9" s="1" customFormat="1" ht="25.5" customHeight="1" spans="1:11">
      <c r="A9" s="9"/>
      <c r="B9" s="9"/>
      <c r="C9" s="9"/>
      <c r="D9" s="10" t="s">
        <v>19</v>
      </c>
      <c r="E9" s="28">
        <v>300</v>
      </c>
      <c r="F9" s="28">
        <v>300</v>
      </c>
      <c r="G9" s="50">
        <v>0</v>
      </c>
      <c r="H9" s="5"/>
      <c r="I9" s="5" t="s">
        <v>20</v>
      </c>
      <c r="J9" s="43" t="s">
        <v>20</v>
      </c>
      <c r="K9" s="43"/>
    </row>
    <row r="10" s="1" customFormat="1" ht="25.5" customHeight="1" spans="1:11">
      <c r="A10" s="9"/>
      <c r="B10" s="9"/>
      <c r="C10" s="9"/>
      <c r="D10" s="6" t="s">
        <v>21</v>
      </c>
      <c r="E10" s="28"/>
      <c r="F10" s="28"/>
      <c r="G10" s="29"/>
      <c r="H10" s="5"/>
      <c r="I10" s="5" t="s">
        <v>20</v>
      </c>
      <c r="J10" s="43" t="s">
        <v>20</v>
      </c>
      <c r="K10" s="43"/>
    </row>
    <row r="11" s="1" customFormat="1" ht="25.5" customHeight="1" spans="1:11">
      <c r="A11" s="9"/>
      <c r="B11" s="9"/>
      <c r="C11" s="9"/>
      <c r="D11" s="10" t="s">
        <v>22</v>
      </c>
      <c r="E11" s="10"/>
      <c r="F11" s="10"/>
      <c r="G11" s="5"/>
      <c r="H11" s="5"/>
      <c r="I11" s="5" t="s">
        <v>20</v>
      </c>
      <c r="J11" s="43" t="s">
        <v>20</v>
      </c>
      <c r="K11" s="43"/>
    </row>
    <row r="12" s="1" customFormat="1" ht="39.95" customHeight="1" spans="1:11">
      <c r="A12" s="11" t="s">
        <v>23</v>
      </c>
      <c r="B12" s="12" t="s">
        <v>24</v>
      </c>
      <c r="C12" s="13"/>
      <c r="D12" s="13"/>
      <c r="E12" s="13"/>
      <c r="F12" s="30"/>
      <c r="G12" s="6" t="s">
        <v>25</v>
      </c>
      <c r="H12" s="7"/>
      <c r="I12" s="7"/>
      <c r="J12" s="7"/>
      <c r="K12" s="8"/>
    </row>
    <row r="13" s="1" customFormat="1" ht="80.25" customHeight="1" spans="1:11">
      <c r="A13" s="14"/>
      <c r="B13" s="15" t="s">
        <v>179</v>
      </c>
      <c r="C13" s="16"/>
      <c r="D13" s="16"/>
      <c r="E13" s="16"/>
      <c r="F13" s="31"/>
      <c r="G13" s="9" t="s">
        <v>370</v>
      </c>
      <c r="H13" s="9"/>
      <c r="I13" s="9"/>
      <c r="J13" s="9"/>
      <c r="K13" s="9"/>
    </row>
    <row r="14" s="1" customFormat="1" ht="57.6" spans="1:11">
      <c r="A14" s="17" t="s">
        <v>28</v>
      </c>
      <c r="B14" s="9" t="s">
        <v>29</v>
      </c>
      <c r="C14" s="5" t="s">
        <v>30</v>
      </c>
      <c r="D14" s="5" t="s">
        <v>31</v>
      </c>
      <c r="E14" s="12" t="s">
        <v>32</v>
      </c>
      <c r="F14" s="30"/>
      <c r="G14" s="9" t="s">
        <v>33</v>
      </c>
      <c r="H14" s="6" t="s">
        <v>34</v>
      </c>
      <c r="I14" s="8"/>
      <c r="J14" s="43" t="s">
        <v>17</v>
      </c>
      <c r="K14" s="9" t="s">
        <v>35</v>
      </c>
    </row>
    <row r="15" s="1" customFormat="1" ht="84" customHeight="1" spans="1:11">
      <c r="A15" s="17"/>
      <c r="B15" s="18" t="s">
        <v>108</v>
      </c>
      <c r="C15" s="19" t="s">
        <v>37</v>
      </c>
      <c r="D15" s="20" t="s">
        <v>183</v>
      </c>
      <c r="E15" s="32" t="s">
        <v>105</v>
      </c>
      <c r="F15" s="33"/>
      <c r="G15" s="34">
        <v>1</v>
      </c>
      <c r="H15" s="35">
        <v>15</v>
      </c>
      <c r="I15" s="44"/>
      <c r="J15" s="45">
        <v>15</v>
      </c>
      <c r="K15" s="11"/>
    </row>
    <row r="16" s="1" customFormat="1" ht="40" customHeight="1" spans="1:11">
      <c r="A16" s="17"/>
      <c r="B16" s="18"/>
      <c r="C16" s="18" t="s">
        <v>40</v>
      </c>
      <c r="D16" s="20" t="s">
        <v>185</v>
      </c>
      <c r="E16" s="12" t="s">
        <v>371</v>
      </c>
      <c r="F16" s="30"/>
      <c r="G16" s="9" t="s">
        <v>116</v>
      </c>
      <c r="H16" s="12">
        <v>15</v>
      </c>
      <c r="I16" s="30"/>
      <c r="J16" s="46">
        <v>15</v>
      </c>
      <c r="K16" s="11"/>
    </row>
    <row r="17" s="1" customFormat="1" ht="84" customHeight="1" spans="1:11">
      <c r="A17" s="17"/>
      <c r="B17" s="18"/>
      <c r="C17" s="18" t="s">
        <v>318</v>
      </c>
      <c r="D17" s="20" t="s">
        <v>187</v>
      </c>
      <c r="E17" s="32" t="s">
        <v>371</v>
      </c>
      <c r="F17" s="33"/>
      <c r="G17" s="11" t="s">
        <v>51</v>
      </c>
      <c r="H17" s="35">
        <v>15</v>
      </c>
      <c r="I17" s="44"/>
      <c r="J17" s="46">
        <v>11</v>
      </c>
      <c r="K17" s="11" t="s">
        <v>372</v>
      </c>
    </row>
    <row r="18" s="1" customFormat="1" ht="24.95" customHeight="1" spans="1:11">
      <c r="A18" s="17"/>
      <c r="B18" s="18"/>
      <c r="C18" s="18" t="s">
        <v>44</v>
      </c>
      <c r="D18" s="20" t="s">
        <v>188</v>
      </c>
      <c r="E18" s="51" t="s">
        <v>191</v>
      </c>
      <c r="F18" s="52"/>
      <c r="G18" s="11" t="s">
        <v>373</v>
      </c>
      <c r="H18" s="35">
        <v>15</v>
      </c>
      <c r="I18" s="44"/>
      <c r="J18" s="46">
        <v>15</v>
      </c>
      <c r="K18" s="62"/>
    </row>
    <row r="19" s="1" customFormat="1" ht="24.95" customHeight="1" spans="1:11">
      <c r="A19" s="17"/>
      <c r="B19" s="18"/>
      <c r="C19" s="18"/>
      <c r="D19" s="10"/>
      <c r="E19" s="53"/>
      <c r="F19" s="54"/>
      <c r="G19" s="55"/>
      <c r="H19" s="56"/>
      <c r="I19" s="63"/>
      <c r="J19" s="64"/>
      <c r="K19" s="55"/>
    </row>
    <row r="20" s="1" customFormat="1" ht="24.95" customHeight="1" spans="1:11">
      <c r="A20" s="17"/>
      <c r="B20" s="18"/>
      <c r="C20" s="18"/>
      <c r="D20" s="10"/>
      <c r="E20" s="53"/>
      <c r="F20" s="54"/>
      <c r="G20" s="55"/>
      <c r="H20" s="56"/>
      <c r="I20" s="63"/>
      <c r="J20" s="64"/>
      <c r="K20" s="55"/>
    </row>
    <row r="21" s="1" customFormat="1" ht="24.95" customHeight="1" spans="1:11">
      <c r="A21" s="17"/>
      <c r="B21" s="18"/>
      <c r="C21" s="18"/>
      <c r="D21" s="10"/>
      <c r="E21" s="57"/>
      <c r="F21" s="58"/>
      <c r="G21" s="59"/>
      <c r="H21" s="60"/>
      <c r="I21" s="65"/>
      <c r="J21" s="66"/>
      <c r="K21" s="59"/>
    </row>
    <row r="22" s="1" customFormat="1" ht="72" spans="1:11">
      <c r="A22" s="17"/>
      <c r="B22" s="18" t="s">
        <v>74</v>
      </c>
      <c r="C22" s="18" t="s">
        <v>367</v>
      </c>
      <c r="D22" s="21" t="s">
        <v>190</v>
      </c>
      <c r="E22" s="12" t="s">
        <v>371</v>
      </c>
      <c r="F22" s="30"/>
      <c r="G22" s="11" t="s">
        <v>51</v>
      </c>
      <c r="H22" s="6">
        <v>30</v>
      </c>
      <c r="I22" s="8"/>
      <c r="J22" s="46">
        <v>25</v>
      </c>
      <c r="K22" s="11" t="s">
        <v>374</v>
      </c>
    </row>
    <row r="23" s="1" customFormat="1" spans="1:11">
      <c r="A23" s="22" t="s">
        <v>60</v>
      </c>
      <c r="B23" s="23"/>
      <c r="C23" s="23"/>
      <c r="D23" s="23"/>
      <c r="E23" s="23"/>
      <c r="F23" s="23"/>
      <c r="G23" s="37"/>
      <c r="H23" s="38">
        <v>100</v>
      </c>
      <c r="I23" s="38"/>
      <c r="J23" s="47">
        <v>81</v>
      </c>
      <c r="K23" s="10"/>
    </row>
    <row r="24" s="1" customFormat="1" ht="135.75" customHeight="1" spans="1:11">
      <c r="A24" s="4" t="s">
        <v>61</v>
      </c>
      <c r="B24" s="24"/>
      <c r="C24" s="24"/>
      <c r="D24" s="24"/>
      <c r="E24" s="24"/>
      <c r="F24" s="24"/>
      <c r="G24" s="24"/>
      <c r="H24" s="24"/>
      <c r="I24" s="24"/>
      <c r="J24" s="24"/>
      <c r="K24" s="24"/>
    </row>
    <row r="26" s="1" customFormat="1" spans="1:1">
      <c r="A26" s="25"/>
    </row>
  </sheetData>
  <mergeCells count="45">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22:F22"/>
    <mergeCell ref="H22:I22"/>
    <mergeCell ref="A23:G23"/>
    <mergeCell ref="H23:I23"/>
    <mergeCell ref="A24:K24"/>
    <mergeCell ref="A12:A13"/>
    <mergeCell ref="A14:A22"/>
    <mergeCell ref="B15:B21"/>
    <mergeCell ref="C18:C21"/>
    <mergeCell ref="D18:D21"/>
    <mergeCell ref="G18:G21"/>
    <mergeCell ref="J18:J21"/>
    <mergeCell ref="K18:K21"/>
    <mergeCell ref="A7:C11"/>
    <mergeCell ref="E18:F21"/>
    <mergeCell ref="H18:I21"/>
  </mergeCells>
  <pageMargins left="0.75" right="0.75" top="1" bottom="1" header="0.5" footer="0.5"/>
  <pageSetup paperSize="8" scale="9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U13" sqref="U13"/>
    </sheetView>
  </sheetViews>
  <sheetFormatPr defaultColWidth="9" defaultRowHeight="14.4"/>
  <cols>
    <col min="1" max="3" width="9" style="1"/>
    <col min="4" max="4" width="23.5" style="1" customWidth="1"/>
    <col min="5" max="5" width="12.6296296296296" style="1" customWidth="1"/>
    <col min="6" max="6" width="11.6296296296296" style="1" customWidth="1"/>
    <col min="7" max="7" width="14.75" style="1" customWidth="1"/>
    <col min="8" max="8" width="12.25" style="1" customWidth="1"/>
    <col min="9" max="9" width="13.8796296296296" style="1" customWidth="1"/>
    <col min="10" max="10" width="9" style="1"/>
    <col min="11" max="11" width="14.3796296296296" style="1" customWidth="1"/>
    <col min="12" max="16384" width="9" style="1"/>
  </cols>
  <sheetData>
    <row r="1" s="1" customFormat="1" ht="20.25" customHeight="1" spans="1:11">
      <c r="A1" s="2" t="s">
        <v>0</v>
      </c>
      <c r="B1" s="2"/>
      <c r="C1" s="2"/>
      <c r="D1" s="2"/>
      <c r="E1" s="2"/>
      <c r="F1" s="2"/>
      <c r="G1" s="2"/>
      <c r="H1" s="2"/>
      <c r="I1" s="2"/>
      <c r="J1" s="2"/>
      <c r="K1" s="2"/>
    </row>
    <row r="2" s="1" customFormat="1" ht="13.5" customHeight="1" spans="1:11">
      <c r="A2" s="3" t="s">
        <v>1</v>
      </c>
      <c r="B2" s="3"/>
      <c r="C2" s="3"/>
      <c r="D2" s="3"/>
      <c r="E2" s="3"/>
      <c r="F2" s="3"/>
      <c r="G2" s="3"/>
      <c r="H2" s="3"/>
      <c r="I2" s="3"/>
      <c r="J2" s="3"/>
      <c r="K2" s="3"/>
    </row>
    <row r="3" s="1" customFormat="1" spans="1:11">
      <c r="A3" s="4"/>
      <c r="B3" s="4"/>
      <c r="C3" s="4"/>
      <c r="D3" s="4"/>
      <c r="E3" s="4"/>
      <c r="F3" s="4"/>
      <c r="G3" s="4"/>
      <c r="H3" s="4"/>
      <c r="I3" s="4"/>
      <c r="J3" s="39"/>
      <c r="K3" s="4"/>
    </row>
    <row r="4" s="1" customFormat="1" ht="21" customHeight="1" spans="1:11">
      <c r="A4" s="5" t="s">
        <v>2</v>
      </c>
      <c r="B4" s="5"/>
      <c r="C4" s="5"/>
      <c r="D4" s="5" t="s">
        <v>178</v>
      </c>
      <c r="E4" s="5"/>
      <c r="F4" s="5"/>
      <c r="G4" s="5"/>
      <c r="H4" s="5"/>
      <c r="I4" s="5"/>
      <c r="J4" s="5"/>
      <c r="K4" s="5"/>
    </row>
    <row r="5" s="1" customFormat="1" ht="21" customHeight="1" spans="1:11">
      <c r="A5" s="5" t="s">
        <v>4</v>
      </c>
      <c r="B5" s="5"/>
      <c r="C5" s="5"/>
      <c r="D5" s="6" t="s">
        <v>5</v>
      </c>
      <c r="E5" s="7"/>
      <c r="F5" s="8"/>
      <c r="G5" s="5" t="s">
        <v>6</v>
      </c>
      <c r="H5" s="5"/>
      <c r="I5" s="5" t="s">
        <v>7</v>
      </c>
      <c r="J5" s="5"/>
      <c r="K5" s="5"/>
    </row>
    <row r="6" s="1" customFormat="1" ht="21" customHeight="1" spans="1:11">
      <c r="A6" s="6" t="s">
        <v>8</v>
      </c>
      <c r="B6" s="7"/>
      <c r="C6" s="8"/>
      <c r="D6" s="6" t="s">
        <v>9</v>
      </c>
      <c r="E6" s="7"/>
      <c r="F6" s="8"/>
      <c r="G6" s="6" t="s">
        <v>10</v>
      </c>
      <c r="H6" s="8"/>
      <c r="I6" s="6">
        <v>57362960</v>
      </c>
      <c r="J6" s="7"/>
      <c r="K6" s="8"/>
    </row>
    <row r="7" s="1" customFormat="1" ht="36" customHeight="1" spans="1:11">
      <c r="A7" s="9" t="s">
        <v>11</v>
      </c>
      <c r="B7" s="9"/>
      <c r="C7" s="9"/>
      <c r="D7" s="5"/>
      <c r="E7" s="9" t="s">
        <v>12</v>
      </c>
      <c r="F7" s="9" t="s">
        <v>64</v>
      </c>
      <c r="G7" s="9" t="s">
        <v>14</v>
      </c>
      <c r="H7" s="9" t="s">
        <v>15</v>
      </c>
      <c r="I7" s="9" t="s">
        <v>16</v>
      </c>
      <c r="J7" s="40" t="s">
        <v>17</v>
      </c>
      <c r="K7" s="40"/>
    </row>
    <row r="8" s="1" customFormat="1" ht="25.5" customHeight="1" spans="1:11">
      <c r="A8" s="9"/>
      <c r="B8" s="9"/>
      <c r="C8" s="9"/>
      <c r="D8" s="5" t="s">
        <v>18</v>
      </c>
      <c r="E8" s="26">
        <v>38</v>
      </c>
      <c r="F8" s="26">
        <v>38</v>
      </c>
      <c r="G8" s="49">
        <v>0</v>
      </c>
      <c r="H8" s="5">
        <v>10</v>
      </c>
      <c r="I8" s="61">
        <v>0</v>
      </c>
      <c r="J8" s="42">
        <v>0</v>
      </c>
      <c r="K8" s="42"/>
    </row>
    <row r="9" s="1" customFormat="1" ht="25.5" customHeight="1" spans="1:11">
      <c r="A9" s="9"/>
      <c r="B9" s="9"/>
      <c r="C9" s="9"/>
      <c r="D9" s="10" t="s">
        <v>19</v>
      </c>
      <c r="E9" s="28">
        <v>38</v>
      </c>
      <c r="F9" s="28">
        <v>38</v>
      </c>
      <c r="G9" s="50">
        <v>0</v>
      </c>
      <c r="H9" s="5"/>
      <c r="I9" s="5" t="s">
        <v>20</v>
      </c>
      <c r="J9" s="43" t="s">
        <v>20</v>
      </c>
      <c r="K9" s="43"/>
    </row>
    <row r="10" s="1" customFormat="1" ht="25.5" customHeight="1" spans="1:11">
      <c r="A10" s="9"/>
      <c r="B10" s="9"/>
      <c r="C10" s="9"/>
      <c r="D10" s="6" t="s">
        <v>21</v>
      </c>
      <c r="E10" s="28"/>
      <c r="F10" s="28"/>
      <c r="G10" s="29"/>
      <c r="H10" s="5"/>
      <c r="I10" s="5" t="s">
        <v>20</v>
      </c>
      <c r="J10" s="43" t="s">
        <v>20</v>
      </c>
      <c r="K10" s="43"/>
    </row>
    <row r="11" s="1" customFormat="1" ht="25.5" customHeight="1" spans="1:11">
      <c r="A11" s="9"/>
      <c r="B11" s="9"/>
      <c r="C11" s="9"/>
      <c r="D11" s="10" t="s">
        <v>22</v>
      </c>
      <c r="E11" s="10"/>
      <c r="F11" s="10"/>
      <c r="G11" s="5"/>
      <c r="H11" s="5"/>
      <c r="I11" s="5" t="s">
        <v>20</v>
      </c>
      <c r="J11" s="43" t="s">
        <v>20</v>
      </c>
      <c r="K11" s="43"/>
    </row>
    <row r="12" s="1" customFormat="1" ht="39.95" customHeight="1" spans="1:11">
      <c r="A12" s="11" t="s">
        <v>23</v>
      </c>
      <c r="B12" s="12" t="s">
        <v>24</v>
      </c>
      <c r="C12" s="13"/>
      <c r="D12" s="13"/>
      <c r="E12" s="13"/>
      <c r="F12" s="30"/>
      <c r="G12" s="6" t="s">
        <v>25</v>
      </c>
      <c r="H12" s="7"/>
      <c r="I12" s="7"/>
      <c r="J12" s="7"/>
      <c r="K12" s="8"/>
    </row>
    <row r="13" s="1" customFormat="1" ht="80.25" customHeight="1" spans="1:11">
      <c r="A13" s="14"/>
      <c r="B13" s="15" t="s">
        <v>179</v>
      </c>
      <c r="C13" s="16"/>
      <c r="D13" s="16"/>
      <c r="E13" s="16"/>
      <c r="F13" s="31"/>
      <c r="G13" s="9" t="s">
        <v>370</v>
      </c>
      <c r="H13" s="9"/>
      <c r="I13" s="9"/>
      <c r="J13" s="9"/>
      <c r="K13" s="9"/>
    </row>
    <row r="14" s="1" customFormat="1" ht="57.6" spans="1:11">
      <c r="A14" s="17" t="s">
        <v>28</v>
      </c>
      <c r="B14" s="9" t="s">
        <v>29</v>
      </c>
      <c r="C14" s="5" t="s">
        <v>30</v>
      </c>
      <c r="D14" s="5" t="s">
        <v>31</v>
      </c>
      <c r="E14" s="12" t="s">
        <v>32</v>
      </c>
      <c r="F14" s="30"/>
      <c r="G14" s="9" t="s">
        <v>33</v>
      </c>
      <c r="H14" s="6" t="s">
        <v>34</v>
      </c>
      <c r="I14" s="8"/>
      <c r="J14" s="43" t="s">
        <v>17</v>
      </c>
      <c r="K14" s="9" t="s">
        <v>35</v>
      </c>
    </row>
    <row r="15" s="1" customFormat="1" ht="109" customHeight="1" spans="1:11">
      <c r="A15" s="17"/>
      <c r="B15" s="18" t="s">
        <v>108</v>
      </c>
      <c r="C15" s="19" t="s">
        <v>37</v>
      </c>
      <c r="D15" s="20" t="s">
        <v>183</v>
      </c>
      <c r="E15" s="32" t="s">
        <v>105</v>
      </c>
      <c r="F15" s="33"/>
      <c r="G15" s="34">
        <v>1</v>
      </c>
      <c r="H15" s="35">
        <v>15</v>
      </c>
      <c r="I15" s="44"/>
      <c r="J15" s="45">
        <v>15</v>
      </c>
      <c r="K15" s="11"/>
    </row>
    <row r="16" s="1" customFormat="1" ht="35" customHeight="1" spans="1:11">
      <c r="A16" s="17"/>
      <c r="B16" s="18"/>
      <c r="C16" s="18" t="s">
        <v>40</v>
      </c>
      <c r="D16" s="20" t="s">
        <v>185</v>
      </c>
      <c r="E16" s="12" t="s">
        <v>371</v>
      </c>
      <c r="F16" s="30"/>
      <c r="G16" s="9" t="s">
        <v>116</v>
      </c>
      <c r="H16" s="12">
        <v>15</v>
      </c>
      <c r="I16" s="30"/>
      <c r="J16" s="46">
        <v>15</v>
      </c>
      <c r="K16" s="11"/>
    </row>
    <row r="17" s="1" customFormat="1" ht="81" customHeight="1" spans="1:11">
      <c r="A17" s="17"/>
      <c r="B17" s="18"/>
      <c r="C17" s="18" t="s">
        <v>318</v>
      </c>
      <c r="D17" s="20" t="s">
        <v>187</v>
      </c>
      <c r="E17" s="32" t="s">
        <v>371</v>
      </c>
      <c r="F17" s="33"/>
      <c r="G17" s="11" t="s">
        <v>51</v>
      </c>
      <c r="H17" s="35">
        <v>15</v>
      </c>
      <c r="I17" s="44"/>
      <c r="J17" s="46">
        <v>11</v>
      </c>
      <c r="K17" s="11" t="s">
        <v>372</v>
      </c>
    </row>
    <row r="18" s="1" customFormat="1" ht="24.95" customHeight="1" spans="1:11">
      <c r="A18" s="17"/>
      <c r="B18" s="18"/>
      <c r="C18" s="18" t="s">
        <v>44</v>
      </c>
      <c r="D18" s="20" t="s">
        <v>188</v>
      </c>
      <c r="E18" s="51" t="s">
        <v>191</v>
      </c>
      <c r="F18" s="52"/>
      <c r="G18" s="11" t="s">
        <v>373</v>
      </c>
      <c r="H18" s="35">
        <v>15</v>
      </c>
      <c r="I18" s="44"/>
      <c r="J18" s="46">
        <v>15</v>
      </c>
      <c r="K18" s="62"/>
    </row>
    <row r="19" s="1" customFormat="1" ht="24.95" customHeight="1" spans="1:11">
      <c r="A19" s="17"/>
      <c r="B19" s="18"/>
      <c r="C19" s="18"/>
      <c r="D19" s="10"/>
      <c r="E19" s="53"/>
      <c r="F19" s="54"/>
      <c r="G19" s="55"/>
      <c r="H19" s="56"/>
      <c r="I19" s="63"/>
      <c r="J19" s="64"/>
      <c r="K19" s="55"/>
    </row>
    <row r="20" s="1" customFormat="1" ht="24.95" customHeight="1" spans="1:11">
      <c r="A20" s="17"/>
      <c r="B20" s="18"/>
      <c r="C20" s="18"/>
      <c r="D20" s="10"/>
      <c r="E20" s="53"/>
      <c r="F20" s="54"/>
      <c r="G20" s="55"/>
      <c r="H20" s="56"/>
      <c r="I20" s="63"/>
      <c r="J20" s="64"/>
      <c r="K20" s="55"/>
    </row>
    <row r="21" s="1" customFormat="1" ht="24.95" customHeight="1" spans="1:11">
      <c r="A21" s="17"/>
      <c r="B21" s="18"/>
      <c r="C21" s="18"/>
      <c r="D21" s="10"/>
      <c r="E21" s="57"/>
      <c r="F21" s="58"/>
      <c r="G21" s="59"/>
      <c r="H21" s="60"/>
      <c r="I21" s="65"/>
      <c r="J21" s="66"/>
      <c r="K21" s="59"/>
    </row>
    <row r="22" s="1" customFormat="1" ht="72" spans="1:11">
      <c r="A22" s="17"/>
      <c r="B22" s="18" t="s">
        <v>74</v>
      </c>
      <c r="C22" s="18" t="s">
        <v>367</v>
      </c>
      <c r="D22" s="21" t="s">
        <v>190</v>
      </c>
      <c r="E22" s="12" t="s">
        <v>371</v>
      </c>
      <c r="F22" s="30"/>
      <c r="G22" s="11" t="s">
        <v>51</v>
      </c>
      <c r="H22" s="6">
        <v>30</v>
      </c>
      <c r="I22" s="8"/>
      <c r="J22" s="46">
        <v>25</v>
      </c>
      <c r="K22" s="11" t="s">
        <v>374</v>
      </c>
    </row>
    <row r="23" s="1" customFormat="1" spans="1:11">
      <c r="A23" s="22" t="s">
        <v>60</v>
      </c>
      <c r="B23" s="23"/>
      <c r="C23" s="23"/>
      <c r="D23" s="23"/>
      <c r="E23" s="23"/>
      <c r="F23" s="23"/>
      <c r="G23" s="37"/>
      <c r="H23" s="38">
        <v>100</v>
      </c>
      <c r="I23" s="38"/>
      <c r="J23" s="47">
        <v>81</v>
      </c>
      <c r="K23" s="10"/>
    </row>
    <row r="24" s="1" customFormat="1" ht="135.75" customHeight="1" spans="1:11">
      <c r="A24" s="4" t="s">
        <v>61</v>
      </c>
      <c r="B24" s="24"/>
      <c r="C24" s="24"/>
      <c r="D24" s="24"/>
      <c r="E24" s="24"/>
      <c r="F24" s="24"/>
      <c r="G24" s="24"/>
      <c r="H24" s="24"/>
      <c r="I24" s="24"/>
      <c r="J24" s="24"/>
      <c r="K24" s="24"/>
    </row>
    <row r="26" s="1" customFormat="1" spans="1:1">
      <c r="A26" s="25"/>
    </row>
  </sheetData>
  <mergeCells count="45">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22:F22"/>
    <mergeCell ref="H22:I22"/>
    <mergeCell ref="A23:G23"/>
    <mergeCell ref="H23:I23"/>
    <mergeCell ref="A24:K24"/>
    <mergeCell ref="A12:A13"/>
    <mergeCell ref="A14:A22"/>
    <mergeCell ref="B15:B21"/>
    <mergeCell ref="C18:C21"/>
    <mergeCell ref="D18:D21"/>
    <mergeCell ref="G18:G21"/>
    <mergeCell ref="J18:J21"/>
    <mergeCell ref="K18:K21"/>
    <mergeCell ref="A7:C11"/>
    <mergeCell ref="E18:F21"/>
    <mergeCell ref="H18:I21"/>
  </mergeCells>
  <pageMargins left="0.75" right="0.75" top="1" bottom="1" header="0.5" footer="0.5"/>
  <pageSetup paperSize="8" scale="9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topLeftCell="A9" workbookViewId="0">
      <selection activeCell="R15" sqref="R15"/>
    </sheetView>
  </sheetViews>
  <sheetFormatPr defaultColWidth="9" defaultRowHeight="14.4"/>
  <cols>
    <col min="1" max="3" width="9" style="1"/>
    <col min="4" max="4" width="23.5" style="1" customWidth="1"/>
    <col min="5" max="5" width="12.6296296296296" style="1" customWidth="1"/>
    <col min="6" max="6" width="11.6296296296296" style="1" customWidth="1"/>
    <col min="7" max="7" width="14.75" style="1" customWidth="1"/>
    <col min="8" max="8" width="12.25" style="1" customWidth="1"/>
    <col min="9" max="9" width="13.8796296296296" style="1" customWidth="1"/>
    <col min="10" max="10" width="9" style="1"/>
    <col min="11" max="11" width="14.3796296296296" style="1" customWidth="1"/>
    <col min="12" max="16384" width="9" style="1"/>
  </cols>
  <sheetData>
    <row r="1" s="1" customFormat="1" ht="20.25" customHeight="1" spans="1:11">
      <c r="A1" s="2" t="s">
        <v>0</v>
      </c>
      <c r="B1" s="2"/>
      <c r="C1" s="2"/>
      <c r="D1" s="2"/>
      <c r="E1" s="2"/>
      <c r="F1" s="2"/>
      <c r="G1" s="2"/>
      <c r="H1" s="2"/>
      <c r="I1" s="2"/>
      <c r="J1" s="2"/>
      <c r="K1" s="2"/>
    </row>
    <row r="2" s="1" customFormat="1" ht="13.5" customHeight="1" spans="1:11">
      <c r="A2" s="3" t="s">
        <v>1</v>
      </c>
      <c r="B2" s="3"/>
      <c r="C2" s="3"/>
      <c r="D2" s="3"/>
      <c r="E2" s="3"/>
      <c r="F2" s="3"/>
      <c r="G2" s="3"/>
      <c r="H2" s="3"/>
      <c r="I2" s="3"/>
      <c r="J2" s="3"/>
      <c r="K2" s="3"/>
    </row>
    <row r="3" s="1" customFormat="1" spans="1:11">
      <c r="A3" s="4"/>
      <c r="B3" s="4"/>
      <c r="C3" s="4"/>
      <c r="D3" s="4"/>
      <c r="E3" s="4"/>
      <c r="F3" s="4"/>
      <c r="G3" s="4"/>
      <c r="H3" s="4"/>
      <c r="I3" s="4"/>
      <c r="J3" s="39"/>
      <c r="K3" s="4"/>
    </row>
    <row r="4" s="1" customFormat="1" ht="21" customHeight="1" spans="1:11">
      <c r="A4" s="5" t="s">
        <v>2</v>
      </c>
      <c r="B4" s="5"/>
      <c r="C4" s="5"/>
      <c r="D4" s="5" t="s">
        <v>375</v>
      </c>
      <c r="E4" s="5"/>
      <c r="F4" s="5"/>
      <c r="G4" s="5"/>
      <c r="H4" s="5"/>
      <c r="I4" s="5"/>
      <c r="J4" s="5"/>
      <c r="K4" s="5"/>
    </row>
    <row r="5" s="1" customFormat="1" ht="21" customHeight="1" spans="1:11">
      <c r="A5" s="5" t="s">
        <v>4</v>
      </c>
      <c r="B5" s="5"/>
      <c r="C5" s="5"/>
      <c r="D5" s="6" t="s">
        <v>5</v>
      </c>
      <c r="E5" s="7"/>
      <c r="F5" s="8"/>
      <c r="G5" s="5" t="s">
        <v>6</v>
      </c>
      <c r="H5" s="5"/>
      <c r="I5" s="5" t="s">
        <v>7</v>
      </c>
      <c r="J5" s="5"/>
      <c r="K5" s="5"/>
    </row>
    <row r="6" s="1" customFormat="1" ht="21" customHeight="1" spans="1:11">
      <c r="A6" s="6" t="s">
        <v>8</v>
      </c>
      <c r="B6" s="7"/>
      <c r="C6" s="8"/>
      <c r="D6" s="6" t="s">
        <v>9</v>
      </c>
      <c r="E6" s="7"/>
      <c r="F6" s="8"/>
      <c r="G6" s="6" t="s">
        <v>10</v>
      </c>
      <c r="H6" s="8"/>
      <c r="I6" s="6">
        <v>57362960</v>
      </c>
      <c r="J6" s="7"/>
      <c r="K6" s="8"/>
    </row>
    <row r="7" s="1" customFormat="1" ht="36" customHeight="1" spans="1:18">
      <c r="A7" s="9" t="s">
        <v>11</v>
      </c>
      <c r="B7" s="9"/>
      <c r="C7" s="9"/>
      <c r="D7" s="5"/>
      <c r="E7" s="9" t="s">
        <v>12</v>
      </c>
      <c r="F7" s="9" t="s">
        <v>64</v>
      </c>
      <c r="G7" s="9" t="s">
        <v>14</v>
      </c>
      <c r="H7" s="9" t="s">
        <v>15</v>
      </c>
      <c r="I7" s="9" t="s">
        <v>16</v>
      </c>
      <c r="J7" s="40" t="s">
        <v>17</v>
      </c>
      <c r="K7" s="40"/>
      <c r="R7" s="48"/>
    </row>
    <row r="8" s="1" customFormat="1" ht="25.5" customHeight="1" spans="1:11">
      <c r="A8" s="9"/>
      <c r="B8" s="9"/>
      <c r="C8" s="9"/>
      <c r="D8" s="5" t="s">
        <v>18</v>
      </c>
      <c r="E8" s="26">
        <v>560</v>
      </c>
      <c r="F8" s="26">
        <v>560</v>
      </c>
      <c r="G8" s="27">
        <v>11.052383</v>
      </c>
      <c r="H8" s="5">
        <v>10</v>
      </c>
      <c r="I8" s="41">
        <f>G8/F8</f>
        <v>0.0197363982142857</v>
      </c>
      <c r="J8" s="42">
        <f>I8*H8</f>
        <v>0.197363982142857</v>
      </c>
      <c r="K8" s="42"/>
    </row>
    <row r="9" s="1" customFormat="1" ht="25.5" customHeight="1" spans="1:11">
      <c r="A9" s="9"/>
      <c r="B9" s="9"/>
      <c r="C9" s="9"/>
      <c r="D9" s="10" t="s">
        <v>19</v>
      </c>
      <c r="E9" s="28">
        <v>560</v>
      </c>
      <c r="F9" s="28">
        <v>560</v>
      </c>
      <c r="G9" s="27">
        <v>11.052383</v>
      </c>
      <c r="H9" s="5"/>
      <c r="I9" s="5" t="s">
        <v>20</v>
      </c>
      <c r="J9" s="43" t="s">
        <v>20</v>
      </c>
      <c r="K9" s="43"/>
    </row>
    <row r="10" s="1" customFormat="1" ht="25.5" customHeight="1" spans="1:11">
      <c r="A10" s="9"/>
      <c r="B10" s="9"/>
      <c r="C10" s="9"/>
      <c r="D10" s="6" t="s">
        <v>21</v>
      </c>
      <c r="E10" s="28"/>
      <c r="F10" s="28"/>
      <c r="G10" s="29"/>
      <c r="H10" s="5"/>
      <c r="I10" s="5" t="s">
        <v>20</v>
      </c>
      <c r="J10" s="43" t="s">
        <v>20</v>
      </c>
      <c r="K10" s="43"/>
    </row>
    <row r="11" s="1" customFormat="1" ht="25.5" customHeight="1" spans="1:11">
      <c r="A11" s="9"/>
      <c r="B11" s="9"/>
      <c r="C11" s="9"/>
      <c r="D11" s="10" t="s">
        <v>22</v>
      </c>
      <c r="E11" s="10"/>
      <c r="F11" s="10"/>
      <c r="G11" s="5"/>
      <c r="H11" s="5"/>
      <c r="I11" s="5" t="s">
        <v>20</v>
      </c>
      <c r="J11" s="43" t="s">
        <v>20</v>
      </c>
      <c r="K11" s="43"/>
    </row>
    <row r="12" s="1" customFormat="1" ht="39.95" customHeight="1" spans="1:11">
      <c r="A12" s="11" t="s">
        <v>23</v>
      </c>
      <c r="B12" s="12" t="s">
        <v>24</v>
      </c>
      <c r="C12" s="13"/>
      <c r="D12" s="13"/>
      <c r="E12" s="13"/>
      <c r="F12" s="30"/>
      <c r="G12" s="6" t="s">
        <v>25</v>
      </c>
      <c r="H12" s="7"/>
      <c r="I12" s="7"/>
      <c r="J12" s="7"/>
      <c r="K12" s="8"/>
    </row>
    <row r="13" s="1" customFormat="1" ht="80.25" customHeight="1" spans="1:11">
      <c r="A13" s="14"/>
      <c r="B13" s="15" t="s">
        <v>376</v>
      </c>
      <c r="C13" s="16"/>
      <c r="D13" s="16"/>
      <c r="E13" s="16"/>
      <c r="F13" s="31"/>
      <c r="G13" s="9" t="s">
        <v>376</v>
      </c>
      <c r="H13" s="9"/>
      <c r="I13" s="9"/>
      <c r="J13" s="9"/>
      <c r="K13" s="9"/>
    </row>
    <row r="14" s="1" customFormat="1" ht="57.6" spans="1:11">
      <c r="A14" s="17" t="s">
        <v>28</v>
      </c>
      <c r="B14" s="9" t="s">
        <v>29</v>
      </c>
      <c r="C14" s="5" t="s">
        <v>30</v>
      </c>
      <c r="D14" s="5" t="s">
        <v>31</v>
      </c>
      <c r="E14" s="12" t="s">
        <v>32</v>
      </c>
      <c r="F14" s="30"/>
      <c r="G14" s="9" t="s">
        <v>33</v>
      </c>
      <c r="H14" s="6" t="s">
        <v>34</v>
      </c>
      <c r="I14" s="8"/>
      <c r="J14" s="43" t="s">
        <v>17</v>
      </c>
      <c r="K14" s="9" t="s">
        <v>35</v>
      </c>
    </row>
    <row r="15" s="1" customFormat="1" ht="109" customHeight="1" spans="1:11">
      <c r="A15" s="17"/>
      <c r="B15" s="18" t="s">
        <v>330</v>
      </c>
      <c r="C15" s="19" t="s">
        <v>109</v>
      </c>
      <c r="D15" s="20" t="s">
        <v>377</v>
      </c>
      <c r="E15" s="32" t="s">
        <v>378</v>
      </c>
      <c r="F15" s="33"/>
      <c r="G15" s="34">
        <v>47.5292</v>
      </c>
      <c r="H15" s="35">
        <v>20</v>
      </c>
      <c r="I15" s="44"/>
      <c r="J15" s="45">
        <v>20</v>
      </c>
      <c r="K15" s="11"/>
    </row>
    <row r="16" s="1" customFormat="1" ht="35" customHeight="1" spans="1:11">
      <c r="A16" s="17"/>
      <c r="B16" s="18"/>
      <c r="C16" s="18" t="s">
        <v>114</v>
      </c>
      <c r="D16" s="20" t="s">
        <v>379</v>
      </c>
      <c r="E16" s="12" t="s">
        <v>111</v>
      </c>
      <c r="F16" s="30"/>
      <c r="G16" s="36">
        <v>1</v>
      </c>
      <c r="H16" s="12">
        <v>20</v>
      </c>
      <c r="I16" s="30"/>
      <c r="J16" s="46">
        <v>20</v>
      </c>
      <c r="K16" s="11"/>
    </row>
    <row r="17" s="1" customFormat="1" ht="72" spans="1:11">
      <c r="A17" s="17"/>
      <c r="B17" s="18" t="s">
        <v>380</v>
      </c>
      <c r="C17" s="18" t="s">
        <v>381</v>
      </c>
      <c r="D17" s="21" t="s">
        <v>382</v>
      </c>
      <c r="E17" s="12" t="s">
        <v>383</v>
      </c>
      <c r="F17" s="30"/>
      <c r="G17" s="11">
        <v>2670.32</v>
      </c>
      <c r="H17" s="6">
        <v>20</v>
      </c>
      <c r="I17" s="8"/>
      <c r="J17" s="46">
        <v>20</v>
      </c>
      <c r="K17" s="11"/>
    </row>
    <row r="18" s="1" customFormat="1" ht="72" spans="1:11">
      <c r="A18" s="17"/>
      <c r="B18" s="18" t="s">
        <v>122</v>
      </c>
      <c r="C18" s="18" t="s">
        <v>100</v>
      </c>
      <c r="D18" s="21" t="s">
        <v>384</v>
      </c>
      <c r="E18" s="12" t="s">
        <v>50</v>
      </c>
      <c r="F18" s="30"/>
      <c r="G18" s="11" t="s">
        <v>116</v>
      </c>
      <c r="H18" s="6">
        <v>20</v>
      </c>
      <c r="I18" s="8"/>
      <c r="J18" s="46">
        <v>20</v>
      </c>
      <c r="K18" s="11"/>
    </row>
    <row r="19" s="1" customFormat="1" ht="72" spans="1:11">
      <c r="A19" s="17"/>
      <c r="B19" s="18" t="s">
        <v>385</v>
      </c>
      <c r="C19" s="18" t="s">
        <v>212</v>
      </c>
      <c r="D19" s="21" t="s">
        <v>386</v>
      </c>
      <c r="E19" s="12" t="s">
        <v>105</v>
      </c>
      <c r="F19" s="30"/>
      <c r="G19" s="34">
        <v>0.95</v>
      </c>
      <c r="H19" s="6">
        <v>10</v>
      </c>
      <c r="I19" s="8"/>
      <c r="J19" s="46">
        <v>10</v>
      </c>
      <c r="K19" s="11"/>
    </row>
    <row r="20" s="1" customFormat="1" spans="1:11">
      <c r="A20" s="22" t="s">
        <v>60</v>
      </c>
      <c r="B20" s="23"/>
      <c r="C20" s="23"/>
      <c r="D20" s="23"/>
      <c r="E20" s="23"/>
      <c r="F20" s="23"/>
      <c r="G20" s="37"/>
      <c r="H20" s="38">
        <v>100</v>
      </c>
      <c r="I20" s="38"/>
      <c r="J20" s="47">
        <v>90.2</v>
      </c>
      <c r="K20" s="10"/>
    </row>
    <row r="21" s="1" customFormat="1" ht="135.75" customHeight="1" spans="1:11">
      <c r="A21" s="4" t="s">
        <v>61</v>
      </c>
      <c r="B21" s="24"/>
      <c r="C21" s="24"/>
      <c r="D21" s="24"/>
      <c r="E21" s="24"/>
      <c r="F21" s="24"/>
      <c r="G21" s="24"/>
      <c r="H21" s="24"/>
      <c r="I21" s="24"/>
      <c r="J21" s="24"/>
      <c r="K21" s="24"/>
    </row>
    <row r="23" s="1" customFormat="1" spans="1:1">
      <c r="A23" s="25"/>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6"/>
    <mergeCell ref="A7:C11"/>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tabSelected="1" topLeftCell="A9" workbookViewId="0">
      <selection activeCell="J15" sqref="J15:J19"/>
    </sheetView>
  </sheetViews>
  <sheetFormatPr defaultColWidth="9" defaultRowHeight="14.4"/>
  <cols>
    <col min="1" max="3" width="9" style="1"/>
    <col min="4" max="4" width="23.5" style="1" customWidth="1"/>
    <col min="5" max="5" width="12.6296296296296" style="1" customWidth="1"/>
    <col min="6" max="6" width="11.6296296296296" style="1" customWidth="1"/>
    <col min="7" max="7" width="14.75" style="1" customWidth="1"/>
    <col min="8" max="8" width="12.25" style="1" customWidth="1"/>
    <col min="9" max="9" width="13.8796296296296" style="1" customWidth="1"/>
    <col min="10" max="10" width="9" style="1"/>
    <col min="11" max="11" width="14.3796296296296" style="1" customWidth="1"/>
    <col min="12" max="16384" width="9" style="1"/>
  </cols>
  <sheetData>
    <row r="1" s="1" customFormat="1" ht="20.25" customHeight="1" spans="1:11">
      <c r="A1" s="2" t="s">
        <v>0</v>
      </c>
      <c r="B1" s="2"/>
      <c r="C1" s="2"/>
      <c r="D1" s="2"/>
      <c r="E1" s="2"/>
      <c r="F1" s="2"/>
      <c r="G1" s="2"/>
      <c r="H1" s="2"/>
      <c r="I1" s="2"/>
      <c r="J1" s="2"/>
      <c r="K1" s="2"/>
    </row>
    <row r="2" s="1" customFormat="1" ht="13.5" customHeight="1" spans="1:11">
      <c r="A2" s="3" t="s">
        <v>1</v>
      </c>
      <c r="B2" s="3"/>
      <c r="C2" s="3"/>
      <c r="D2" s="3"/>
      <c r="E2" s="3"/>
      <c r="F2" s="3"/>
      <c r="G2" s="3"/>
      <c r="H2" s="3"/>
      <c r="I2" s="3"/>
      <c r="J2" s="3"/>
      <c r="K2" s="3"/>
    </row>
    <row r="3" s="1" customFormat="1" spans="1:11">
      <c r="A3" s="4"/>
      <c r="B3" s="4"/>
      <c r="C3" s="4"/>
      <c r="D3" s="4"/>
      <c r="E3" s="4"/>
      <c r="F3" s="4"/>
      <c r="G3" s="4"/>
      <c r="H3" s="4"/>
      <c r="I3" s="4"/>
      <c r="J3" s="39"/>
      <c r="K3" s="4"/>
    </row>
    <row r="4" s="1" customFormat="1" ht="21" customHeight="1" spans="1:11">
      <c r="A4" s="5" t="s">
        <v>2</v>
      </c>
      <c r="B4" s="5"/>
      <c r="C4" s="5"/>
      <c r="D4" s="5" t="s">
        <v>387</v>
      </c>
      <c r="E4" s="5"/>
      <c r="F4" s="5"/>
      <c r="G4" s="5"/>
      <c r="H4" s="5"/>
      <c r="I4" s="5"/>
      <c r="J4" s="5"/>
      <c r="K4" s="5"/>
    </row>
    <row r="5" s="1" customFormat="1" ht="21" customHeight="1" spans="1:11">
      <c r="A5" s="5" t="s">
        <v>4</v>
      </c>
      <c r="B5" s="5"/>
      <c r="C5" s="5"/>
      <c r="D5" s="6" t="s">
        <v>5</v>
      </c>
      <c r="E5" s="7"/>
      <c r="F5" s="8"/>
      <c r="G5" s="5" t="s">
        <v>6</v>
      </c>
      <c r="H5" s="5"/>
      <c r="I5" s="5" t="s">
        <v>7</v>
      </c>
      <c r="J5" s="5"/>
      <c r="K5" s="5"/>
    </row>
    <row r="6" s="1" customFormat="1" ht="21" customHeight="1" spans="1:11">
      <c r="A6" s="6" t="s">
        <v>8</v>
      </c>
      <c r="B6" s="7"/>
      <c r="C6" s="8"/>
      <c r="D6" s="6" t="s">
        <v>9</v>
      </c>
      <c r="E6" s="7"/>
      <c r="F6" s="8"/>
      <c r="G6" s="6" t="s">
        <v>10</v>
      </c>
      <c r="H6" s="8"/>
      <c r="I6" s="6">
        <v>57362960</v>
      </c>
      <c r="J6" s="7"/>
      <c r="K6" s="8"/>
    </row>
    <row r="7" s="1" customFormat="1" ht="36" customHeight="1" spans="1:18">
      <c r="A7" s="9" t="s">
        <v>11</v>
      </c>
      <c r="B7" s="9"/>
      <c r="C7" s="9"/>
      <c r="D7" s="5"/>
      <c r="E7" s="9" t="s">
        <v>12</v>
      </c>
      <c r="F7" s="9" t="s">
        <v>64</v>
      </c>
      <c r="G7" s="9" t="s">
        <v>14</v>
      </c>
      <c r="H7" s="9" t="s">
        <v>15</v>
      </c>
      <c r="I7" s="9" t="s">
        <v>16</v>
      </c>
      <c r="J7" s="40" t="s">
        <v>17</v>
      </c>
      <c r="K7" s="40"/>
      <c r="R7" s="48"/>
    </row>
    <row r="8" s="1" customFormat="1" ht="25.5" customHeight="1" spans="1:11">
      <c r="A8" s="9"/>
      <c r="B8" s="9"/>
      <c r="C8" s="9"/>
      <c r="D8" s="5" t="s">
        <v>18</v>
      </c>
      <c r="E8" s="26">
        <v>1300</v>
      </c>
      <c r="F8" s="26">
        <v>1300</v>
      </c>
      <c r="G8" s="27">
        <v>35.18315</v>
      </c>
      <c r="H8" s="5">
        <v>10</v>
      </c>
      <c r="I8" s="41">
        <f>G8/F8</f>
        <v>0.0270639615384615</v>
      </c>
      <c r="J8" s="42">
        <f>I8*H8</f>
        <v>0.270639615384615</v>
      </c>
      <c r="K8" s="42"/>
    </row>
    <row r="9" s="1" customFormat="1" ht="25.5" customHeight="1" spans="1:11">
      <c r="A9" s="9"/>
      <c r="B9" s="9"/>
      <c r="C9" s="9"/>
      <c r="D9" s="10" t="s">
        <v>19</v>
      </c>
      <c r="E9" s="28">
        <v>1300</v>
      </c>
      <c r="F9" s="28">
        <v>1300</v>
      </c>
      <c r="G9" s="27">
        <v>35.18315</v>
      </c>
      <c r="H9" s="5"/>
      <c r="I9" s="5" t="s">
        <v>20</v>
      </c>
      <c r="J9" s="43" t="s">
        <v>20</v>
      </c>
      <c r="K9" s="43"/>
    </row>
    <row r="10" s="1" customFormat="1" ht="25.5" customHeight="1" spans="1:11">
      <c r="A10" s="9"/>
      <c r="B10" s="9"/>
      <c r="C10" s="9"/>
      <c r="D10" s="6" t="s">
        <v>21</v>
      </c>
      <c r="E10" s="28"/>
      <c r="F10" s="28"/>
      <c r="G10" s="29"/>
      <c r="H10" s="5"/>
      <c r="I10" s="5" t="s">
        <v>20</v>
      </c>
      <c r="J10" s="43" t="s">
        <v>20</v>
      </c>
      <c r="K10" s="43"/>
    </row>
    <row r="11" s="1" customFormat="1" ht="25.5" customHeight="1" spans="1:11">
      <c r="A11" s="9"/>
      <c r="B11" s="9"/>
      <c r="C11" s="9"/>
      <c r="D11" s="10" t="s">
        <v>22</v>
      </c>
      <c r="E11" s="10"/>
      <c r="F11" s="10"/>
      <c r="G11" s="5"/>
      <c r="H11" s="5"/>
      <c r="I11" s="5" t="s">
        <v>20</v>
      </c>
      <c r="J11" s="43" t="s">
        <v>20</v>
      </c>
      <c r="K11" s="43"/>
    </row>
    <row r="12" s="1" customFormat="1" ht="39.95" customHeight="1" spans="1:11">
      <c r="A12" s="11" t="s">
        <v>23</v>
      </c>
      <c r="B12" s="12" t="s">
        <v>24</v>
      </c>
      <c r="C12" s="13"/>
      <c r="D12" s="13"/>
      <c r="E12" s="13"/>
      <c r="F12" s="30"/>
      <c r="G12" s="6" t="s">
        <v>25</v>
      </c>
      <c r="H12" s="7"/>
      <c r="I12" s="7"/>
      <c r="J12" s="7"/>
      <c r="K12" s="8"/>
    </row>
    <row r="13" s="1" customFormat="1" ht="80.25" customHeight="1" spans="1:11">
      <c r="A13" s="14"/>
      <c r="B13" s="15" t="s">
        <v>388</v>
      </c>
      <c r="C13" s="16"/>
      <c r="D13" s="16"/>
      <c r="E13" s="16"/>
      <c r="F13" s="31"/>
      <c r="G13" s="9" t="s">
        <v>389</v>
      </c>
      <c r="H13" s="9"/>
      <c r="I13" s="9"/>
      <c r="J13" s="9"/>
      <c r="K13" s="9"/>
    </row>
    <row r="14" s="1" customFormat="1" ht="57.6" spans="1:11">
      <c r="A14" s="17" t="s">
        <v>28</v>
      </c>
      <c r="B14" s="9" t="s">
        <v>29</v>
      </c>
      <c r="C14" s="5" t="s">
        <v>30</v>
      </c>
      <c r="D14" s="5" t="s">
        <v>31</v>
      </c>
      <c r="E14" s="12" t="s">
        <v>32</v>
      </c>
      <c r="F14" s="30"/>
      <c r="G14" s="9" t="s">
        <v>33</v>
      </c>
      <c r="H14" s="6" t="s">
        <v>34</v>
      </c>
      <c r="I14" s="8"/>
      <c r="J14" s="43" t="s">
        <v>17</v>
      </c>
      <c r="K14" s="9" t="s">
        <v>35</v>
      </c>
    </row>
    <row r="15" s="1" customFormat="1" ht="85" customHeight="1" spans="1:11">
      <c r="A15" s="17"/>
      <c r="B15" s="18" t="s">
        <v>330</v>
      </c>
      <c r="C15" s="19" t="s">
        <v>109</v>
      </c>
      <c r="D15" s="20" t="s">
        <v>390</v>
      </c>
      <c r="E15" s="32" t="s">
        <v>391</v>
      </c>
      <c r="F15" s="33"/>
      <c r="G15" s="34" t="s">
        <v>392</v>
      </c>
      <c r="H15" s="35">
        <v>20</v>
      </c>
      <c r="I15" s="44"/>
      <c r="J15" s="45">
        <v>20</v>
      </c>
      <c r="K15" s="11"/>
    </row>
    <row r="16" s="1" customFormat="1" ht="40" customHeight="1" spans="1:11">
      <c r="A16" s="17"/>
      <c r="B16" s="18"/>
      <c r="C16" s="18" t="s">
        <v>114</v>
      </c>
      <c r="D16" s="20" t="s">
        <v>379</v>
      </c>
      <c r="E16" s="12" t="s">
        <v>111</v>
      </c>
      <c r="F16" s="30"/>
      <c r="G16" s="36">
        <v>1</v>
      </c>
      <c r="H16" s="12">
        <v>20</v>
      </c>
      <c r="I16" s="30"/>
      <c r="J16" s="46">
        <v>20</v>
      </c>
      <c r="K16" s="11"/>
    </row>
    <row r="17" s="1" customFormat="1" ht="72" spans="1:11">
      <c r="A17" s="17"/>
      <c r="B17" s="18" t="s">
        <v>380</v>
      </c>
      <c r="C17" s="18" t="s">
        <v>381</v>
      </c>
      <c r="D17" s="21" t="s">
        <v>382</v>
      </c>
      <c r="E17" s="12" t="s">
        <v>393</v>
      </c>
      <c r="F17" s="30"/>
      <c r="G17" s="11" t="s">
        <v>394</v>
      </c>
      <c r="H17" s="6">
        <v>20</v>
      </c>
      <c r="I17" s="8"/>
      <c r="J17" s="46">
        <v>20</v>
      </c>
      <c r="K17" s="11"/>
    </row>
    <row r="18" s="1" customFormat="1" ht="72" spans="1:11">
      <c r="A18" s="17"/>
      <c r="B18" s="18" t="s">
        <v>122</v>
      </c>
      <c r="C18" s="18" t="s">
        <v>100</v>
      </c>
      <c r="D18" s="21" t="s">
        <v>395</v>
      </c>
      <c r="E18" s="12" t="s">
        <v>50</v>
      </c>
      <c r="F18" s="30"/>
      <c r="G18" s="11" t="s">
        <v>51</v>
      </c>
      <c r="H18" s="6">
        <v>20</v>
      </c>
      <c r="I18" s="8"/>
      <c r="J18" s="46">
        <v>15</v>
      </c>
      <c r="K18" s="11" t="s">
        <v>396</v>
      </c>
    </row>
    <row r="19" s="1" customFormat="1" ht="72" spans="1:11">
      <c r="A19" s="17"/>
      <c r="B19" s="18" t="s">
        <v>385</v>
      </c>
      <c r="C19" s="18" t="s">
        <v>212</v>
      </c>
      <c r="D19" s="21" t="s">
        <v>386</v>
      </c>
      <c r="E19" s="12" t="s">
        <v>105</v>
      </c>
      <c r="F19" s="30"/>
      <c r="G19" s="34">
        <v>0.95</v>
      </c>
      <c r="H19" s="6">
        <v>10</v>
      </c>
      <c r="I19" s="8"/>
      <c r="J19" s="46">
        <v>10</v>
      </c>
      <c r="K19" s="11"/>
    </row>
    <row r="20" s="1" customFormat="1" spans="1:11">
      <c r="A20" s="22" t="s">
        <v>60</v>
      </c>
      <c r="B20" s="23"/>
      <c r="C20" s="23"/>
      <c r="D20" s="23"/>
      <c r="E20" s="23"/>
      <c r="F20" s="23"/>
      <c r="G20" s="37"/>
      <c r="H20" s="38">
        <v>100</v>
      </c>
      <c r="I20" s="38"/>
      <c r="J20" s="47">
        <v>85.27</v>
      </c>
      <c r="K20" s="10"/>
    </row>
    <row r="21" s="1" customFormat="1" ht="135.75" customHeight="1" spans="1:11">
      <c r="A21" s="4" t="s">
        <v>61</v>
      </c>
      <c r="B21" s="24"/>
      <c r="C21" s="24"/>
      <c r="D21" s="24"/>
      <c r="E21" s="24"/>
      <c r="F21" s="24"/>
      <c r="G21" s="24"/>
      <c r="H21" s="24"/>
      <c r="I21" s="24"/>
      <c r="J21" s="24"/>
      <c r="K21" s="24"/>
    </row>
    <row r="23" s="1" customFormat="1" spans="1:1">
      <c r="A23" s="25"/>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6"/>
    <mergeCell ref="A7:C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1-办案业务费</vt:lpstr>
      <vt:lpstr>2-车辆更新购置</vt:lpstr>
      <vt:lpstr>2-区级资金项目</vt:lpstr>
      <vt:lpstr>3-大兴法院中央空调管道改造工程</vt:lpstr>
      <vt:lpstr>4-电子卷宗随案同步生成服务</vt:lpstr>
      <vt:lpstr>5-多元调解经费</vt:lpstr>
      <vt:lpstr>6-法院办案业务费</vt:lpstr>
      <vt:lpstr>7-法院业务装备费</vt:lpstr>
      <vt:lpstr>8-法院业务装备费 152</vt:lpstr>
      <vt:lpstr>7-网络运维费152</vt:lpstr>
      <vt:lpstr>8-业务维修（护）费152</vt:lpstr>
      <vt:lpstr>9-互联网接入费152 </vt:lpstr>
      <vt:lpstr>10-会计审计及咨询工作经费152</vt:lpstr>
      <vt:lpstr>11-机房及网络电路租费152</vt:lpstr>
      <vt:lpstr>12-舆情监控费152 </vt:lpstr>
      <vt:lpstr>13-知网数据库152</vt:lpstr>
      <vt:lpstr>14-安检工作费用152</vt:lpstr>
      <vt:lpstr>15-车辆更新购置</vt:lpstr>
      <vt:lpstr>16-审判区租金152</vt:lpstr>
      <vt:lpstr>17-诉调对接中心租赁费152</vt:lpstr>
      <vt:lpstr>18-法院业务装备费152</vt:lpstr>
      <vt:lpstr>19-法院业务装备费</vt:lpstr>
      <vt:lpstr>20-大兴区法院红星人民法庭</vt:lpstr>
      <vt:lpstr>21-大兴区庞各庄人民法庭建设工程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29074</dc:creator>
  <cp:lastModifiedBy>user</cp:lastModifiedBy>
  <dcterms:created xsi:type="dcterms:W3CDTF">2023-05-19T07:20:00Z</dcterms:created>
  <dcterms:modified xsi:type="dcterms:W3CDTF">2023-05-31T14:47:06Z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4B70D88636864C2782FA5C21F5DA690A_13</vt:lpwstr>
  </property>
  <property fmtid="{D5CDD505-2E9C-101B-9397-08002B2CF9AE}" pid="3" name="KSOProductBuildVer">
    <vt:lpwstr>2052-11.8.2.10681</vt:lpwstr>
  </property>
</Properties>
</file>