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<sst xmlns="http://schemas.openxmlformats.org/spreadsheetml/2006/main" count="84" uniqueCount="65">
  <si>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</si>
  <si>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</si>
  <si>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</si>
  <si>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</si>
  <si>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特色鲜食玉米新品种规模化示范推广</t>
  </si>
  <si>
    <t>主管部门</t>
  </si>
  <si>
    <t>北京市农业农村局</t>
  </si>
  <si>
    <t>实施单位</t>
  </si>
  <si>
    <t>北京市农林科学院玉米研究所</t>
  </si>
  <si>
    <t>项目负责人</t>
  </si>
  <si>
    <t>卢柏山</t>
  </si>
  <si>
    <t>联系电话</t>
  </si>
  <si>
    <t>010-51503562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</si>
  <si>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</si>
  <si>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</si>
  <si>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</si>
  <si>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</si>
  <si>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</si>
  <si>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</si>
  <si>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</si>
  <si>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</si>
  <si>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</si>
  <si>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</si>
  <si>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</si>
  <si>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</si>
  <si>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</si>
  <si>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</si>
  <si>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</si>
  <si>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（1）建立核心百亩示范基地7个，培育千亩级示范基地2个，核心示范面积2700亩；辐射带动种植品种5000亩，实现京郊鲜食玉米种植面积新增2500亩； （2）技术培训鲜食玉米种植大户、专业合作社等70人次；带动经济薄弱村1-2个； （3）组织以鲜食玉米采摘、品尝、科普、休闲于一体的观摩活动1次。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</si>
  <si>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</si>
  <si>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</si>
  <si>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</si>
  <si>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</si>
  <si>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</si>
  <si>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</si>
  <si>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</si>
  <si>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</si>
  <si>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</si>
  <si>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核心百亩示范基地</t>
  </si>
  <si>
    <t>千亩级示范基地</t>
  </si>
  <si>
    <t>核心示范面积</t>
  </si>
  <si>
    <t>2700亩</t>
  </si>
  <si>
    <t>质量指标
（15分）</t>
  </si>
  <si>
    <t>绿色提质增效技术模式</t>
  </si>
  <si>
    <t>优良中低差</t>
  </si>
  <si>
    <t>亩一级商品穗2500穗</t>
  </si>
  <si>
    <t>时效指标
（10分）</t>
  </si>
  <si>
    <t>2022年前完成当年所有指标</t>
  </si>
  <si>
    <t>成本指标（10分）</t>
  </si>
  <si>
    <t>课题经费严格按照预算执行</t>
  </si>
  <si>
    <t>优</t>
  </si>
  <si>
    <t>效益指标
（30分）</t>
  </si>
  <si>
    <t>经济效益指标</t>
  </si>
  <si>
    <t>核心示范区亩效益</t>
  </si>
  <si>
    <t>4000元</t>
  </si>
  <si>
    <t>生态效益</t>
  </si>
  <si>
    <t>避免秸秆焚烧</t>
  </si>
  <si>
    <t>社会效益指标</t>
  </si>
  <si>
    <t>带动经济薄弱村</t>
  </si>
  <si>
    <t>1个</t>
  </si>
  <si>
    <t>满意度指标
（10分）</t>
  </si>
  <si>
    <t>服务对象满意度指标</t>
  </si>
  <si>
    <t>京郊鲜食玉米产业发展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</si>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</sst>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3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9" fontId="5" fillId="0" borderId="1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view="pageBreakPreview" zoomScaleNormal="100" topLeftCell="B11" workbookViewId="0">
      <selection activeCell="D15" sqref="$A15:$XFD25"/>
    </sheetView>
  </sheetViews>
  <sheetFormatPr defaultColWidth="9" defaultRowHeight="13.8"/>
  <cols>
    <col min="4" max="4" width="18.25" customWidth="1"/>
    <col min="5" max="5" width="2.12962962962963" customWidth="1"/>
    <col min="8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69.5</v>
      </c>
      <c r="G8" s="5">
        <v>69.5</v>
      </c>
      <c r="H8" s="5">
        <v>69.5</v>
      </c>
      <c r="I8" s="4">
        <v>10</v>
      </c>
      <c r="J8" s="4"/>
      <c r="K8" s="4"/>
      <c r="L8" s="4"/>
      <c r="M8" s="27">
        <f>H8/G8</f>
        <v>1</v>
      </c>
      <c r="N8" s="28">
        <f>M8*10</f>
        <v>10</v>
      </c>
    </row>
    <row r="9" spans="1:14">
      <c r="A9" s="8"/>
      <c r="B9" s="9"/>
      <c r="C9" s="4" t="s">
        <v>21</v>
      </c>
      <c r="D9" s="4"/>
      <c r="E9" s="4"/>
      <c r="F9" s="5">
        <v>69.5</v>
      </c>
      <c r="G9" s="5">
        <v>69.5</v>
      </c>
      <c r="H9" s="5">
        <v>69.5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/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82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17</v>
      </c>
      <c r="K14" s="4" t="s">
        <v>19</v>
      </c>
      <c r="L14" s="4" t="s">
        <v>35</v>
      </c>
      <c r="M14" s="4"/>
      <c r="N14" s="4"/>
    </row>
    <row r="15" ht="33" customHeight="1" spans="1:14">
      <c r="A15" s="15"/>
      <c r="B15" s="4" t="s">
        <v>36</v>
      </c>
      <c r="C15" s="14" t="s">
        <v>37</v>
      </c>
      <c r="D15" s="16" t="s">
        <v>38</v>
      </c>
      <c r="E15" s="17">
        <v>7</v>
      </c>
      <c r="F15" s="17"/>
      <c r="G15" s="17"/>
      <c r="H15" s="5">
        <v>7</v>
      </c>
      <c r="I15" s="5"/>
      <c r="J15" s="5">
        <v>5</v>
      </c>
      <c r="K15" s="5">
        <v>5</v>
      </c>
      <c r="L15" s="5"/>
      <c r="M15" s="5"/>
      <c r="N15" s="5"/>
    </row>
    <row r="16" ht="33" customHeight="1" spans="1:14">
      <c r="A16" s="15"/>
      <c r="B16" s="4"/>
      <c r="C16" s="15"/>
      <c r="D16" s="16" t="s">
        <v>39</v>
      </c>
      <c r="E16" s="17">
        <v>2</v>
      </c>
      <c r="F16" s="17"/>
      <c r="G16" s="17"/>
      <c r="H16" s="5">
        <v>2</v>
      </c>
      <c r="I16" s="5"/>
      <c r="J16" s="5">
        <v>5</v>
      </c>
      <c r="K16" s="5">
        <v>5</v>
      </c>
      <c r="L16" s="5"/>
      <c r="M16" s="5"/>
      <c r="N16" s="5"/>
    </row>
    <row r="17" ht="33" customHeight="1" spans="1:14">
      <c r="A17" s="15"/>
      <c r="B17" s="4"/>
      <c r="C17" s="18"/>
      <c r="D17" s="16" t="s">
        <v>40</v>
      </c>
      <c r="E17" s="17" t="s">
        <v>41</v>
      </c>
      <c r="F17" s="17"/>
      <c r="G17" s="17"/>
      <c r="H17" s="5" t="s">
        <v>41</v>
      </c>
      <c r="I17" s="5"/>
      <c r="J17" s="5">
        <v>5</v>
      </c>
      <c r="K17" s="5">
        <v>5</v>
      </c>
      <c r="L17" s="5"/>
      <c r="M17" s="5"/>
      <c r="N17" s="5"/>
    </row>
    <row r="18" ht="33" customHeight="1" spans="1:14">
      <c r="A18" s="15"/>
      <c r="B18" s="4"/>
      <c r="C18" s="14" t="s">
        <v>42</v>
      </c>
      <c r="D18" s="16" t="s">
        <v>43</v>
      </c>
      <c r="E18" s="17" t="s">
        <v>44</v>
      </c>
      <c r="F18" s="17"/>
      <c r="G18" s="17"/>
      <c r="H18" s="5" t="s">
        <v>45</v>
      </c>
      <c r="I18" s="5"/>
      <c r="J18" s="5">
        <v>15</v>
      </c>
      <c r="K18" s="5">
        <v>15</v>
      </c>
      <c r="L18" s="5"/>
      <c r="M18" s="5"/>
      <c r="N18" s="5"/>
    </row>
    <row r="19" ht="33" customHeight="1" spans="1:14">
      <c r="A19" s="15"/>
      <c r="B19" s="4"/>
      <c r="C19" s="14" t="s">
        <v>46</v>
      </c>
      <c r="D19" s="16" t="s">
        <v>47</v>
      </c>
      <c r="E19" s="19" t="s">
        <v>44</v>
      </c>
      <c r="F19" s="20"/>
      <c r="G19" s="21"/>
      <c r="H19" s="22">
        <v>0.3</v>
      </c>
      <c r="I19" s="29"/>
      <c r="J19" s="5">
        <v>10</v>
      </c>
      <c r="K19" s="5">
        <v>10</v>
      </c>
      <c r="L19" s="5"/>
      <c r="M19" s="5"/>
      <c r="N19" s="5"/>
    </row>
    <row r="20" ht="33" customHeight="1" spans="1:14">
      <c r="A20" s="15"/>
      <c r="B20" s="4"/>
      <c r="C20" s="4" t="s">
        <v>48</v>
      </c>
      <c r="D20" s="16" t="s">
        <v>49</v>
      </c>
      <c r="E20" s="19" t="s">
        <v>44</v>
      </c>
      <c r="F20" s="20"/>
      <c r="G20" s="21"/>
      <c r="H20" s="5" t="s">
        <v>50</v>
      </c>
      <c r="I20" s="5"/>
      <c r="J20" s="5">
        <v>10</v>
      </c>
      <c r="K20" s="5">
        <v>10</v>
      </c>
      <c r="L20" s="5"/>
      <c r="M20" s="5"/>
      <c r="N20" s="5"/>
    </row>
    <row r="21" ht="33" customHeight="1" spans="1:14">
      <c r="A21" s="15"/>
      <c r="B21" s="4" t="s">
        <v>51</v>
      </c>
      <c r="C21" s="4" t="s">
        <v>52</v>
      </c>
      <c r="D21" s="16" t="s">
        <v>53</v>
      </c>
      <c r="E21" s="5" t="s">
        <v>54</v>
      </c>
      <c r="F21" s="5"/>
      <c r="G21" s="5"/>
      <c r="H21" s="5" t="s">
        <v>54</v>
      </c>
      <c r="I21" s="5"/>
      <c r="J21" s="5">
        <v>10</v>
      </c>
      <c r="K21" s="5">
        <v>8</v>
      </c>
      <c r="L21" s="5"/>
      <c r="M21" s="5"/>
      <c r="N21" s="5"/>
    </row>
    <row r="22" ht="33" customHeight="1" spans="1:14">
      <c r="A22" s="15"/>
      <c r="B22" s="4"/>
      <c r="C22" s="4" t="s">
        <v>55</v>
      </c>
      <c r="D22" s="16" t="s">
        <v>56</v>
      </c>
      <c r="E22" s="19" t="s">
        <v>44</v>
      </c>
      <c r="F22" s="20"/>
      <c r="G22" s="21"/>
      <c r="H22" s="5" t="s">
        <v>50</v>
      </c>
      <c r="I22" s="5"/>
      <c r="J22" s="5">
        <v>10</v>
      </c>
      <c r="K22" s="5">
        <v>8</v>
      </c>
      <c r="L22" s="5"/>
      <c r="M22" s="5"/>
      <c r="N22" s="5"/>
    </row>
    <row r="23" ht="33" customHeight="1" spans="1:14">
      <c r="A23" s="15"/>
      <c r="B23" s="4"/>
      <c r="C23" s="4" t="s">
        <v>57</v>
      </c>
      <c r="D23" s="16" t="s">
        <v>58</v>
      </c>
      <c r="E23" s="17" t="s">
        <v>59</v>
      </c>
      <c r="F23" s="17"/>
      <c r="G23" s="17"/>
      <c r="H23" s="5" t="s">
        <v>50</v>
      </c>
      <c r="I23" s="5"/>
      <c r="J23" s="5">
        <v>10</v>
      </c>
      <c r="K23" s="5">
        <v>8</v>
      </c>
      <c r="L23" s="5"/>
      <c r="M23" s="5"/>
      <c r="N23" s="5"/>
    </row>
    <row r="24" ht="33" customHeight="1" spans="1:14">
      <c r="A24" s="15"/>
      <c r="B24" s="14" t="s">
        <v>60</v>
      </c>
      <c r="C24" s="4" t="s">
        <v>61</v>
      </c>
      <c r="D24" s="16" t="s">
        <v>62</v>
      </c>
      <c r="E24" s="23" t="s">
        <v>44</v>
      </c>
      <c r="F24" s="5"/>
      <c r="G24" s="5"/>
      <c r="H24" s="23">
        <v>0.98</v>
      </c>
      <c r="I24" s="5"/>
      <c r="J24" s="5">
        <v>10</v>
      </c>
      <c r="K24" s="5">
        <v>10</v>
      </c>
      <c r="L24" s="30"/>
      <c r="M24" s="31"/>
      <c r="N24" s="32"/>
    </row>
    <row r="25" ht="33" customHeight="1" spans="1:14">
      <c r="A25" s="18"/>
      <c r="B25" s="18"/>
      <c r="C25" s="4"/>
      <c r="D25" s="16"/>
      <c r="E25" s="5"/>
      <c r="F25" s="5"/>
      <c r="G25" s="5"/>
      <c r="H25" s="5"/>
      <c r="I25" s="5"/>
      <c r="J25" s="5"/>
      <c r="K25" s="5"/>
      <c r="L25" s="33"/>
      <c r="M25" s="34"/>
      <c r="N25" s="35"/>
    </row>
    <row r="26" spans="1:14">
      <c r="A26" s="24" t="s">
        <v>63</v>
      </c>
      <c r="B26" s="24"/>
      <c r="C26" s="24"/>
      <c r="D26" s="24"/>
      <c r="E26" s="24"/>
      <c r="F26" s="24"/>
      <c r="G26" s="24"/>
      <c r="H26" s="24"/>
      <c r="I26" s="24"/>
      <c r="J26" s="17">
        <f>SUM(J15:J25)+I8</f>
        <v>100</v>
      </c>
      <c r="K26" s="36">
        <f>SUM(K15:K25)+N8</f>
        <v>94</v>
      </c>
      <c r="L26" s="5"/>
      <c r="M26" s="5"/>
      <c r="N26" s="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ht="127.15" customHeight="1" spans="1:14">
      <c r="A28" s="26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20"/>
    <mergeCell ref="B21:B23"/>
    <mergeCell ref="B24:B25"/>
    <mergeCell ref="C15:C17"/>
    <mergeCell ref="C24:C25"/>
    <mergeCell ref="D24:D25"/>
    <mergeCell ref="J24:J25"/>
    <mergeCell ref="K24:K25"/>
    <mergeCell ref="A7:B11"/>
    <mergeCell ref="E24:G25"/>
    <mergeCell ref="H24:I25"/>
    <mergeCell ref="L24:N25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