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<sst xmlns="http://schemas.openxmlformats.org/spreadsheetml/2006/main" count="101" uniqueCount="84">
  <si>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</si>
  <si>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</si>
  <si>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</si>
  <si>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</si>
  <si>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北京市乡村振兴科技项目林草禽多元农林复合生态种养模式创建与示范林草禽复合生态种养模式研究与示范</t>
  </si>
  <si>
    <t>主管部门</t>
  </si>
  <si>
    <t>北京市农林科学院</t>
  </si>
  <si>
    <t>实施单位</t>
  </si>
  <si>
    <t>北京市农林科学院草业花卉与景观生态研究所</t>
  </si>
  <si>
    <t>项目负责人</t>
  </si>
  <si>
    <t>孟林</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</si>
  <si>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</si>
  <si>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</si>
  <si>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</si>
  <si>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</si>
  <si>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</si>
  <si>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</si>
  <si>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</si>
  <si>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</si>
  <si>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</si>
  <si>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</si>
  <si>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</si>
  <si>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</si>
  <si>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</si>
  <si>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</si>
  <si>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</si>
  <si>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</si>
  <si>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北京市农林复合体构建关键技术的迫切需求，重点开展浅山区和平原区林下优质人工草地高效建植与管理技术、林下优质草地北京油鸡适宜放养密度和健康养殖技术集成与示范，研究林草禽复合种养模式下对北京油鸡蛋肉品质的影响，建立林草禽生态种养模式并加以规模示范与推广。提出浅山区和平原区林下适宜种植的乡土植物和优质草种20-30个，提出林下草地生态健康养鸡关键技术1-2项，创建林草禽生态种养模式1-2套，放养期平均节约精料补饲量15%以上，建设示范应用基地1-2个。</t>
  </si>
  <si>
    <t>1. 提出浅山区和平原区林下适宜种植的乡土植物和优质草种24个。
2. 提出并集成林下菊苣草地生态养殖北京油鸡技术1项。
3. 构建了“环境友好型林草禽复合生态种养模式”1套。
4. 放养期平均节约精料补饲量15%。
5. 建成示范应用基地4个。</t>
  </si>
  <si>
    <t>绩效指标</t>
  </si>
  <si>
    <t>一级指标</t>
  </si>
  <si>
    <t>二级指标</t>
  </si>
  <si>
    <t>三级指标</t>
  </si>
  <si>
    <t>年度指标值</t>
  </si>
  <si>
    <t>实际完成值</t>
  </si>
  <si>
    <t>偏差原因分析及改进措施</t>
  </si>
  <si>
    <t>产出指标
（50分）</t>
  </si>
  <si>
    <t>数量指标（15分）</t>
  </si>
  <si>
    <t>提出浅山区和平原区林下适宜种植的乡土植物和优质草种</t>
  </si>
  <si>
    <t>≥20个</t>
  </si>
  <si>
    <t>24个</t>
  </si>
  <si>
    <t>创建林草禽复合生态种养模式</t>
  </si>
  <si>
    <t>≥1套</t>
  </si>
  <si>
    <t>1项</t>
  </si>
  <si>
    <t>提出浅山区和平原区林下草地生态健康养鸡关键技术</t>
  </si>
  <si>
    <t>≥1项</t>
  </si>
  <si>
    <t>1套</t>
  </si>
  <si>
    <t>建成示范应用基地</t>
  </si>
  <si>
    <t>≥1个</t>
  </si>
  <si>
    <t>4个</t>
  </si>
  <si>
    <t>质量指标
（15分）</t>
  </si>
  <si>
    <t>采用规范的技术方法和先进的仪器设备，保障高质量开展草种筛选、品质检测等技术环节的研究与示范</t>
  </si>
  <si>
    <t>优良</t>
  </si>
  <si>
    <t>通过相关科学文献检索和实地种植后数据特性信息采集相结合的分析方法，完成林下适宜种植的乡土植物和优质草种筛选。</t>
  </si>
  <si>
    <t>时效指标
（10分）</t>
  </si>
  <si>
    <t>严格按照项目任务书规定的年度计划进度安排开展并完成各项任务目标</t>
  </si>
  <si>
    <t>1-6月完成林下适宜种植的乡土植物和优质草种筛选、林下优质人工草地建植与管理技术集成与示范；7-12完成林下优质草地北京油鸡适宜放养密度和健康养殖关键技术研究与示范、环境友好型林草禽生态种养模式的构建与示范推广。</t>
  </si>
  <si>
    <t>成本指标（10分）</t>
  </si>
  <si>
    <t>按照项目任务书开展试验与示范工作，保障经费支出及时、合理、安全，高效完成各项技术指标和经济指标</t>
  </si>
  <si>
    <t>≤69.6万元</t>
  </si>
  <si>
    <t>69.58万元</t>
  </si>
  <si>
    <t>一笔快递费预计安排支出，受疫情影响最终快递没有寄出。</t>
  </si>
  <si>
    <t>效益指标
（30分）</t>
  </si>
  <si>
    <t>经济效益指标</t>
  </si>
  <si>
    <t>提高鸡肉蛋品质</t>
  </si>
  <si>
    <t>改善肌肉必需氨基酸含量和蛋黄色泽等品质指标</t>
  </si>
  <si>
    <t>放养期节约精料补饲量</t>
  </si>
  <si>
    <t>社会效益指标</t>
  </si>
  <si>
    <t>提供优质绿色鸡蛋肉产品，增加经营者收入，提高就业，推动现代农业技术发展</t>
  </si>
  <si>
    <t>累计示范推广林下菊苣草地120亩生态放养北京油鸡1.35万只；平均每亩林下草地养殖可增收8000~10000元。科技助力1个核心企业用户获批“北京油鸡农产品地理标志授权用标企业”。</t>
  </si>
  <si>
    <t>环境友好型林草禽复合生态种养模式已成为首都发展林下经济、推动乡村振兴的重要抓手，其应用规模和社会影响力还需进一步提升。</t>
  </si>
  <si>
    <t>生态效益指标</t>
  </si>
  <si>
    <t>增加林间地面植被覆盖度，降低对林间土壤的风蚀水蚀，美化园区环境</t>
  </si>
  <si>
    <t>林下草地植被覆盖度均在80%以上，提高了抗风蚀水蚀能力，改善了园区的小环境和土壤理化性状。</t>
  </si>
  <si>
    <t>林下草地建植规模和管理水平需要进一步提升，以扩大该模式的生态效益。</t>
  </si>
  <si>
    <t>可持续影响指标</t>
  </si>
  <si>
    <t>不涉及</t>
  </si>
  <si>
    <t>满意度指标
（10分）</t>
  </si>
  <si>
    <t>服务对象满意度指标</t>
  </si>
  <si>
    <t>取得示范推广基地的认可</t>
  </si>
  <si>
    <t>技术模式得到示范基地负责人和职工的一致好评。</t>
  </si>
  <si>
    <t>有示范户应用证明但未开展书面满意度调查及满意度数据分析</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</si>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</sst>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5"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4" fillId="9" borderId="0" applyNumberFormat="0" applyBorder="0" applyAlignment="0" applyProtection="0">
      <alignment vertical="center"/>
    </xf>
    <xf numFmtId="0" fontId="17" fillId="0" borderId="17" applyNumberFormat="0" applyFill="0" applyAlignment="0" applyProtection="0">
      <alignment vertical="center"/>
    </xf>
    <xf numFmtId="0" fontId="14" fillId="10" borderId="0" applyNumberFormat="0" applyBorder="0" applyAlignment="0" applyProtection="0">
      <alignment vertical="center"/>
    </xf>
    <xf numFmtId="0" fontId="23" fillId="11" borderId="18" applyNumberFormat="0" applyAlignment="0" applyProtection="0">
      <alignment vertical="center"/>
    </xf>
    <xf numFmtId="0" fontId="24" fillId="11" borderId="14" applyNumberFormat="0" applyAlignment="0" applyProtection="0">
      <alignment vertical="center"/>
    </xf>
    <xf numFmtId="0" fontId="25" fillId="12" borderId="19"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39">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7" fillId="0" borderId="9" xfId="0" applyFont="1" applyFill="1" applyBorder="1" applyAlignment="1">
      <alignment horizontal="left" vertical="center" wrapText="1"/>
    </xf>
    <xf numFmtId="9" fontId="7" fillId="0" borderId="1" xfId="0" applyNumberFormat="1" applyFont="1" applyFill="1" applyBorder="1" applyAlignment="1">
      <alignment horizontal="left" vertical="center" wrapText="1"/>
    </xf>
    <xf numFmtId="9" fontId="5" fillId="0" borderId="1"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7" xfId="0" applyFont="1" applyFill="1" applyBorder="1" applyAlignment="1">
      <alignment horizontal="left"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1"/>
  <sheetViews>
    <sheetView tabSelected="1" view="pageBreakPreview" zoomScaleNormal="100" topLeftCell="A22" workbookViewId="0">
      <selection activeCell="E23" sqref="E23:G23"/>
    </sheetView>
  </sheetViews>
  <sheetFormatPr defaultColWidth="9" defaultRowHeight="13.8"/>
  <cols>
    <col min="1" max="3" width="9" style="1"/>
    <col min="4" max="4" width="18.2592592592593" style="1" customWidth="1"/>
    <col min="5" max="5" width="2.12962962962963" style="1" customWidth="1"/>
    <col min="6" max="7" width="9" style="1"/>
    <col min="8" max="9" width="10.2592592592593" style="1" customWidth="1"/>
    <col min="10" max="16384" width="9" style="1"/>
  </cols>
  <sheetData>
    <row r="1" ht="17.4" spans="1:1">
      <c r="A1" s="2" t="s">
        <v>0</v>
      </c>
    </row>
    <row r="2" ht="20.45"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ht="19" customHeight="1" spans="1:14">
      <c r="A4" s="5" t="s">
        <v>3</v>
      </c>
      <c r="B4" s="5"/>
      <c r="C4" s="6" t="s">
        <v>4</v>
      </c>
      <c r="D4" s="6"/>
      <c r="E4" s="6"/>
      <c r="F4" s="6"/>
      <c r="G4" s="6"/>
      <c r="H4" s="6"/>
      <c r="I4" s="6"/>
      <c r="J4" s="6"/>
      <c r="K4" s="6"/>
      <c r="L4" s="6"/>
      <c r="M4" s="6"/>
      <c r="N4" s="6"/>
    </row>
    <row r="5" ht="19" customHeight="1" spans="1:14">
      <c r="A5" s="5" t="s">
        <v>5</v>
      </c>
      <c r="B5" s="5"/>
      <c r="C5" s="6" t="s">
        <v>6</v>
      </c>
      <c r="D5" s="6"/>
      <c r="E5" s="6"/>
      <c r="F5" s="6"/>
      <c r="G5" s="6"/>
      <c r="H5" s="5" t="s">
        <v>7</v>
      </c>
      <c r="I5" s="6" t="s">
        <v>8</v>
      </c>
      <c r="J5" s="6"/>
      <c r="K5" s="6"/>
      <c r="L5" s="6"/>
      <c r="M5" s="6"/>
      <c r="N5" s="6"/>
    </row>
    <row r="6" ht="19" customHeight="1" spans="1:14">
      <c r="A6" s="5" t="s">
        <v>9</v>
      </c>
      <c r="B6" s="5"/>
      <c r="C6" s="6" t="s">
        <v>10</v>
      </c>
      <c r="D6" s="6"/>
      <c r="E6" s="6"/>
      <c r="F6" s="6"/>
      <c r="G6" s="6"/>
      <c r="H6" s="5" t="s">
        <v>11</v>
      </c>
      <c r="I6" s="6">
        <v>51503345</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6">
        <v>69.6</v>
      </c>
      <c r="G8" s="6">
        <v>69.6</v>
      </c>
      <c r="H8" s="12">
        <v>69.58</v>
      </c>
      <c r="I8" s="5">
        <v>10</v>
      </c>
      <c r="J8" s="5"/>
      <c r="K8" s="5"/>
      <c r="L8" s="5"/>
      <c r="M8" s="32">
        <f>H8/G8</f>
        <v>0.999712643678161</v>
      </c>
      <c r="N8" s="33">
        <f>M8*I8</f>
        <v>9.99712643678161</v>
      </c>
    </row>
    <row r="9" spans="1:14">
      <c r="A9" s="9"/>
      <c r="B9" s="10"/>
      <c r="C9" s="5" t="s">
        <v>20</v>
      </c>
      <c r="D9" s="5"/>
      <c r="E9" s="5"/>
      <c r="F9" s="6">
        <v>69.6</v>
      </c>
      <c r="G9" s="6">
        <v>69.6</v>
      </c>
      <c r="H9" s="12">
        <v>69.58</v>
      </c>
      <c r="I9" s="6" t="s">
        <v>21</v>
      </c>
      <c r="J9" s="6"/>
      <c r="K9" s="6"/>
      <c r="L9" s="6"/>
      <c r="M9" s="6" t="s">
        <v>21</v>
      </c>
      <c r="N9" s="6" t="s">
        <v>21</v>
      </c>
    </row>
    <row r="10" spans="1:14">
      <c r="A10" s="9"/>
      <c r="B10" s="10"/>
      <c r="C10" s="5" t="s">
        <v>22</v>
      </c>
      <c r="D10" s="5"/>
      <c r="E10" s="5"/>
      <c r="F10" s="6">
        <v>0</v>
      </c>
      <c r="G10" s="6">
        <v>0</v>
      </c>
      <c r="H10" s="12">
        <v>0</v>
      </c>
      <c r="I10" s="6" t="s">
        <v>21</v>
      </c>
      <c r="J10" s="6"/>
      <c r="K10" s="6"/>
      <c r="L10" s="6"/>
      <c r="M10" s="6" t="s">
        <v>21</v>
      </c>
      <c r="N10" s="6" t="s">
        <v>21</v>
      </c>
    </row>
    <row r="11" spans="1:14">
      <c r="A11" s="13"/>
      <c r="B11" s="14"/>
      <c r="C11" s="5" t="s">
        <v>23</v>
      </c>
      <c r="D11" s="5"/>
      <c r="E11" s="5"/>
      <c r="F11" s="6">
        <v>0</v>
      </c>
      <c r="G11" s="6">
        <v>0</v>
      </c>
      <c r="H11" s="12">
        <v>0</v>
      </c>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102" customHeight="1" spans="1:14">
      <c r="A13" s="5"/>
      <c r="B13" s="15" t="s">
        <v>27</v>
      </c>
      <c r="C13" s="15"/>
      <c r="D13" s="15"/>
      <c r="E13" s="15"/>
      <c r="F13" s="15"/>
      <c r="G13" s="15"/>
      <c r="H13" s="15" t="s">
        <v>28</v>
      </c>
      <c r="I13" s="15"/>
      <c r="J13" s="15"/>
      <c r="K13" s="15"/>
      <c r="L13" s="15"/>
      <c r="M13" s="15"/>
      <c r="N13" s="15"/>
    </row>
    <row r="14" ht="31.9" customHeight="1" spans="1:14">
      <c r="A14" s="16" t="s">
        <v>29</v>
      </c>
      <c r="B14" s="5" t="s">
        <v>30</v>
      </c>
      <c r="C14" s="5" t="s">
        <v>31</v>
      </c>
      <c r="D14" s="5" t="s">
        <v>32</v>
      </c>
      <c r="E14" s="5" t="s">
        <v>33</v>
      </c>
      <c r="F14" s="5"/>
      <c r="G14" s="5"/>
      <c r="H14" s="5" t="s">
        <v>34</v>
      </c>
      <c r="I14" s="5"/>
      <c r="J14" s="5" t="s">
        <v>16</v>
      </c>
      <c r="K14" s="5" t="s">
        <v>18</v>
      </c>
      <c r="L14" s="5" t="s">
        <v>35</v>
      </c>
      <c r="M14" s="5"/>
      <c r="N14" s="5"/>
    </row>
    <row r="15" s="1" customFormat="1" ht="43" customHeight="1" spans="1:14">
      <c r="A15" s="17"/>
      <c r="B15" s="5" t="s">
        <v>36</v>
      </c>
      <c r="C15" s="16" t="s">
        <v>37</v>
      </c>
      <c r="D15" s="18" t="s">
        <v>38</v>
      </c>
      <c r="E15" s="18" t="s">
        <v>39</v>
      </c>
      <c r="F15" s="18"/>
      <c r="G15" s="18"/>
      <c r="H15" s="15" t="s">
        <v>40</v>
      </c>
      <c r="I15" s="15"/>
      <c r="J15" s="6">
        <v>4</v>
      </c>
      <c r="K15" s="6">
        <v>4</v>
      </c>
      <c r="L15" s="6"/>
      <c r="M15" s="6"/>
      <c r="N15" s="6"/>
    </row>
    <row r="16" s="1" customFormat="1" ht="32" customHeight="1" spans="1:14">
      <c r="A16" s="17"/>
      <c r="B16" s="5"/>
      <c r="C16" s="17"/>
      <c r="D16" s="18" t="s">
        <v>41</v>
      </c>
      <c r="E16" s="18" t="s">
        <v>42</v>
      </c>
      <c r="F16" s="18"/>
      <c r="G16" s="18"/>
      <c r="H16" s="15" t="s">
        <v>43</v>
      </c>
      <c r="I16" s="15"/>
      <c r="J16" s="6">
        <v>4</v>
      </c>
      <c r="K16" s="6">
        <v>4</v>
      </c>
      <c r="L16" s="6"/>
      <c r="M16" s="6"/>
      <c r="N16" s="6"/>
    </row>
    <row r="17" s="1" customFormat="1" ht="43" customHeight="1" spans="1:14">
      <c r="A17" s="17"/>
      <c r="B17" s="5"/>
      <c r="C17" s="17"/>
      <c r="D17" s="18" t="s">
        <v>44</v>
      </c>
      <c r="E17" s="19" t="s">
        <v>45</v>
      </c>
      <c r="F17" s="20"/>
      <c r="G17" s="21"/>
      <c r="H17" s="22" t="s">
        <v>46</v>
      </c>
      <c r="I17" s="34"/>
      <c r="J17" s="6">
        <v>4</v>
      </c>
      <c r="K17" s="6">
        <v>4</v>
      </c>
      <c r="L17" s="6"/>
      <c r="M17" s="6"/>
      <c r="N17" s="6"/>
    </row>
    <row r="18" s="1" customFormat="1" ht="27" customHeight="1" spans="1:14">
      <c r="A18" s="17"/>
      <c r="B18" s="5"/>
      <c r="C18" s="23"/>
      <c r="D18" s="24" t="s">
        <v>47</v>
      </c>
      <c r="E18" s="19" t="s">
        <v>48</v>
      </c>
      <c r="F18" s="20"/>
      <c r="G18" s="21"/>
      <c r="H18" s="22" t="s">
        <v>49</v>
      </c>
      <c r="I18" s="34"/>
      <c r="J18" s="6">
        <v>3</v>
      </c>
      <c r="K18" s="6">
        <v>3</v>
      </c>
      <c r="L18" s="6"/>
      <c r="M18" s="6"/>
      <c r="N18" s="6"/>
    </row>
    <row r="19" s="1" customFormat="1" ht="76" customHeight="1" spans="1:14">
      <c r="A19" s="17"/>
      <c r="B19" s="5"/>
      <c r="C19" s="16" t="s">
        <v>50</v>
      </c>
      <c r="D19" s="18" t="s">
        <v>51</v>
      </c>
      <c r="E19" s="18" t="s">
        <v>52</v>
      </c>
      <c r="F19" s="18"/>
      <c r="G19" s="18"/>
      <c r="H19" s="22" t="s">
        <v>53</v>
      </c>
      <c r="I19" s="34"/>
      <c r="J19" s="6">
        <v>15</v>
      </c>
      <c r="K19" s="6">
        <v>15</v>
      </c>
      <c r="L19" s="6"/>
      <c r="M19" s="6"/>
      <c r="N19" s="6"/>
    </row>
    <row r="20" s="1" customFormat="1" ht="132" customHeight="1" spans="1:14">
      <c r="A20" s="17"/>
      <c r="B20" s="5"/>
      <c r="C20" s="16" t="s">
        <v>54</v>
      </c>
      <c r="D20" s="18" t="s">
        <v>55</v>
      </c>
      <c r="E20" s="18" t="s">
        <v>52</v>
      </c>
      <c r="F20" s="18"/>
      <c r="G20" s="18"/>
      <c r="H20" s="22" t="s">
        <v>56</v>
      </c>
      <c r="I20" s="34"/>
      <c r="J20" s="6">
        <v>10</v>
      </c>
      <c r="K20" s="6">
        <v>10</v>
      </c>
      <c r="L20" s="6"/>
      <c r="M20" s="6"/>
      <c r="N20" s="6"/>
    </row>
    <row r="21" s="1" customFormat="1" ht="65" customHeight="1" spans="1:14">
      <c r="A21" s="17"/>
      <c r="B21" s="5"/>
      <c r="C21" s="5" t="s">
        <v>57</v>
      </c>
      <c r="D21" s="18" t="s">
        <v>58</v>
      </c>
      <c r="E21" s="18" t="s">
        <v>59</v>
      </c>
      <c r="F21" s="18"/>
      <c r="G21" s="18"/>
      <c r="H21" s="15" t="s">
        <v>60</v>
      </c>
      <c r="I21" s="15"/>
      <c r="J21" s="6">
        <v>10</v>
      </c>
      <c r="K21" s="12">
        <v>10</v>
      </c>
      <c r="L21" s="12" t="s">
        <v>61</v>
      </c>
      <c r="M21" s="12"/>
      <c r="N21" s="12"/>
    </row>
    <row r="22" ht="36" customHeight="1" spans="1:14">
      <c r="A22" s="17"/>
      <c r="B22" s="5" t="s">
        <v>62</v>
      </c>
      <c r="C22" s="16" t="s">
        <v>63</v>
      </c>
      <c r="D22" s="18" t="s">
        <v>64</v>
      </c>
      <c r="E22" s="18" t="s">
        <v>52</v>
      </c>
      <c r="F22" s="18"/>
      <c r="G22" s="18"/>
      <c r="H22" s="22" t="s">
        <v>65</v>
      </c>
      <c r="I22" s="34"/>
      <c r="J22" s="6">
        <v>5</v>
      </c>
      <c r="K22" s="12">
        <v>5</v>
      </c>
      <c r="L22" s="6"/>
      <c r="M22" s="6"/>
      <c r="N22" s="6"/>
    </row>
    <row r="23" ht="23.25" customHeight="1" spans="1:14">
      <c r="A23" s="17"/>
      <c r="B23" s="5"/>
      <c r="C23" s="23"/>
      <c r="D23" s="18" t="s">
        <v>66</v>
      </c>
      <c r="E23" s="25">
        <v>0.15</v>
      </c>
      <c r="F23" s="18"/>
      <c r="G23" s="18"/>
      <c r="H23" s="26">
        <v>0.15</v>
      </c>
      <c r="I23" s="15"/>
      <c r="J23" s="6">
        <v>5</v>
      </c>
      <c r="K23" s="12">
        <v>5</v>
      </c>
      <c r="L23" s="6"/>
      <c r="M23" s="6"/>
      <c r="N23" s="6"/>
    </row>
    <row r="24" ht="108" customHeight="1" spans="1:14">
      <c r="A24" s="17"/>
      <c r="B24" s="5"/>
      <c r="C24" s="5" t="s">
        <v>67</v>
      </c>
      <c r="D24" s="18" t="s">
        <v>68</v>
      </c>
      <c r="E24" s="18" t="s">
        <v>52</v>
      </c>
      <c r="F24" s="18"/>
      <c r="G24" s="18"/>
      <c r="H24" s="22" t="s">
        <v>69</v>
      </c>
      <c r="I24" s="34"/>
      <c r="J24" s="6">
        <v>10</v>
      </c>
      <c r="K24" s="12">
        <v>7</v>
      </c>
      <c r="L24" s="6" t="s">
        <v>70</v>
      </c>
      <c r="M24" s="6"/>
      <c r="N24" s="6"/>
    </row>
    <row r="25" ht="58" customHeight="1" spans="1:14">
      <c r="A25" s="17"/>
      <c r="B25" s="5"/>
      <c r="C25" s="5" t="s">
        <v>71</v>
      </c>
      <c r="D25" s="18" t="s">
        <v>72</v>
      </c>
      <c r="E25" s="18" t="s">
        <v>52</v>
      </c>
      <c r="F25" s="18"/>
      <c r="G25" s="18"/>
      <c r="H25" s="15" t="s">
        <v>73</v>
      </c>
      <c r="I25" s="15"/>
      <c r="J25" s="6">
        <v>10</v>
      </c>
      <c r="K25" s="12">
        <v>7</v>
      </c>
      <c r="L25" s="6" t="s">
        <v>74</v>
      </c>
      <c r="M25" s="6"/>
      <c r="N25" s="6"/>
    </row>
    <row r="26" ht="34" customHeight="1" spans="1:14">
      <c r="A26" s="17"/>
      <c r="B26" s="5"/>
      <c r="C26" s="5" t="s">
        <v>75</v>
      </c>
      <c r="D26" s="18" t="s">
        <v>76</v>
      </c>
      <c r="E26" s="15" t="s">
        <v>76</v>
      </c>
      <c r="F26" s="15"/>
      <c r="G26" s="15"/>
      <c r="H26" s="22" t="s">
        <v>76</v>
      </c>
      <c r="I26" s="34"/>
      <c r="J26" s="6">
        <v>0</v>
      </c>
      <c r="K26" s="12">
        <v>0</v>
      </c>
      <c r="L26" s="6"/>
      <c r="M26" s="6"/>
      <c r="N26" s="6"/>
    </row>
    <row r="27" ht="32" customHeight="1" spans="1:14">
      <c r="A27" s="17"/>
      <c r="B27" s="16" t="s">
        <v>77</v>
      </c>
      <c r="C27" s="5" t="s">
        <v>78</v>
      </c>
      <c r="D27" s="18" t="s">
        <v>79</v>
      </c>
      <c r="E27" s="15" t="s">
        <v>52</v>
      </c>
      <c r="F27" s="15"/>
      <c r="G27" s="15"/>
      <c r="H27" s="27" t="s">
        <v>80</v>
      </c>
      <c r="I27" s="35"/>
      <c r="J27" s="6">
        <v>10</v>
      </c>
      <c r="K27" s="6">
        <v>6</v>
      </c>
      <c r="L27" s="6" t="s">
        <v>81</v>
      </c>
      <c r="M27" s="6"/>
      <c r="N27" s="6"/>
    </row>
    <row r="28" ht="36" customHeight="1" spans="1:14">
      <c r="A28" s="23"/>
      <c r="B28" s="23"/>
      <c r="C28" s="5"/>
      <c r="D28" s="18"/>
      <c r="E28" s="15"/>
      <c r="F28" s="15"/>
      <c r="G28" s="15"/>
      <c r="H28" s="28"/>
      <c r="I28" s="36"/>
      <c r="J28" s="6"/>
      <c r="K28" s="6"/>
      <c r="L28" s="6"/>
      <c r="M28" s="6"/>
      <c r="N28" s="6"/>
    </row>
    <row r="29" spans="1:14">
      <c r="A29" s="29" t="s">
        <v>82</v>
      </c>
      <c r="B29" s="29"/>
      <c r="C29" s="29"/>
      <c r="D29" s="29"/>
      <c r="E29" s="29"/>
      <c r="F29" s="29"/>
      <c r="G29" s="29"/>
      <c r="H29" s="29"/>
      <c r="I29" s="29"/>
      <c r="J29" s="37">
        <f>SUM(J15:J28)+I8</f>
        <v>100</v>
      </c>
      <c r="K29" s="38">
        <f>SUM(K15:K28)+N8</f>
        <v>89.9971264367816</v>
      </c>
      <c r="L29" s="6"/>
      <c r="M29" s="6"/>
      <c r="N29" s="6"/>
    </row>
    <row r="30" spans="1:14">
      <c r="A30" s="30"/>
      <c r="B30" s="30"/>
      <c r="C30" s="30"/>
      <c r="D30" s="30"/>
      <c r="E30" s="30"/>
      <c r="F30" s="30"/>
      <c r="G30" s="30"/>
      <c r="H30" s="30"/>
      <c r="I30" s="30"/>
      <c r="J30" s="30"/>
      <c r="K30" s="30"/>
      <c r="L30" s="30"/>
      <c r="M30" s="30"/>
      <c r="N30" s="30"/>
    </row>
    <row r="31" ht="127.15" customHeight="1" spans="1:14">
      <c r="A31" s="31" t="s">
        <v>83</v>
      </c>
      <c r="B31" s="31"/>
      <c r="C31" s="31"/>
      <c r="D31" s="31"/>
      <c r="E31" s="31"/>
      <c r="F31" s="31"/>
      <c r="G31" s="31"/>
      <c r="H31" s="31"/>
      <c r="I31" s="31"/>
      <c r="J31" s="31"/>
      <c r="K31" s="31"/>
      <c r="L31" s="31"/>
      <c r="M31" s="31"/>
      <c r="N31" s="31"/>
    </row>
  </sheetData>
  <mergeCells count="81">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A29:I29"/>
    <mergeCell ref="L29:N29"/>
    <mergeCell ref="A31:N31"/>
    <mergeCell ref="A12:A13"/>
    <mergeCell ref="A14:A28"/>
    <mergeCell ref="B15:B21"/>
    <mergeCell ref="B22:B26"/>
    <mergeCell ref="B27:B28"/>
    <mergeCell ref="C15:C18"/>
    <mergeCell ref="C22:C23"/>
    <mergeCell ref="C27:C28"/>
    <mergeCell ref="D27:D28"/>
    <mergeCell ref="J27:J28"/>
    <mergeCell ref="K27:K28"/>
    <mergeCell ref="E27:G28"/>
    <mergeCell ref="H27:I28"/>
    <mergeCell ref="L27:N28"/>
    <mergeCell ref="A7:B11"/>
  </mergeCells>
  <printOptions horizontalCentered="1"/>
  <pageMargins left="0.503472222222222" right="0.503472222222222" top="0.751388888888889" bottom="0.554861111111111" header="0.298611111111111" footer="0.298611111111111"/>
  <pageSetup paperSize="9" scale="69" fitToHeight="0"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