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<sst xmlns="http://schemas.openxmlformats.org/spreadsheetml/2006/main" count="93" uniqueCount="75">
  <si>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</si>
  <si>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</si>
  <si>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</si>
  <si>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</si>
  <si>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蔬菜冷链物流技术装备集成和示范</t>
  </si>
  <si>
    <t>主管部门</t>
  </si>
  <si>
    <t>北京市农林科学院</t>
  </si>
  <si>
    <t>实施单位</t>
  </si>
  <si>
    <t>农产品加工与食品营养研究所</t>
  </si>
  <si>
    <t>项目负责人</t>
  </si>
  <si>
    <t>王清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</si>
  <si>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</si>
  <si>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</si>
  <si>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</si>
  <si>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</si>
  <si>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</si>
  <si>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</si>
  <si>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</si>
  <si>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</si>
  <si>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</si>
  <si>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</si>
  <si>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</si>
  <si>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</si>
  <si>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</si>
  <si>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</si>
  <si>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</si>
  <si>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</si>
  <si>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据我国蔬菜冷链物流和北京蔬菜产地冷链发展需求，针对目前我国存在的产地预冷率低，预冷效率不高，专业预冷装备缺乏，最后一公里冷链“断链”等问题，建立青花菜、甜玉米、鲜食番茄、黄瓜、生菜产地流态冰预冷、真空预冷、压差预冷和冷水预冷等快速预冷技术5种，研发高效节能产地预冷装备3套。</t>
  </si>
  <si>
    <t xml:space="preserve">（1）完成结球生菜延迟预冷、甜玉米5%和8%外包装开孔率和预冷方式、青花菜不同内外包装和预冷方式、黄瓜不同摆放方式、番茄不同外包装和预冷方式等5种品质劣变敏感果蔬预冷技术的研究；完成了青花菜、甜玉米、番茄、黄瓜、结球生菜5种品质劣变敏感果蔬预冷技术研发及预冷技术规程编写。
（2）研发蔬菜压差预冷和蓄冷冷藏一体化装备压缩机、微通道冷凝器、落地式压差预冷机、蓄冷盘管、控制箱等设备部件及附件已完成制作，预计12月份完成组装调试蔬菜压差预冷和蓄冷冷藏一体化装备1套；完成可移动式水预冷技术装备预冷机设计优化并组装1台样机。对预冷机的结构进行优化,水预冷机尺寸：3500mm*2160mm，喷淋室尺寸：2040mm*1560mm，一次预冷27-36周转箱。完成水预冷机设计优化并组装1台样机;完成了流态冰预冷装备设计和组装；完成研发轻便节能配运装备1套设计及生产。
（3）在北京天安农业发展有限公司北京昌平、怀柔、河北张家口、海南东方4个核心示范基地和河北固安顺斋瓜菜种植专业合作社进行示范，累计示范2900亩以上，示范量310万公斤，延长劣变敏感果蔬保鲜期5天，降低损耗至10%以下，促进企业增收272.74万元，辐射带动12000亩，辐射带动农户3486户
（5）北京天安公司在北京昌平、怀柔、河北张家口、海南东方4个核心示范基地，面积1400多亩，进行青花菜、甜玉米、鲜食番茄、黄瓜、生菜压差预冷和冷库预冷、冷藏及冷藏运输，示范应用近110万公斤，占蔬菜总量的25%，总蔬菜冷链应用440万公斤，辐射全国12000亩，损耗率约8%。
（6）河北固安顺斋农业压差预冷和冷库预冷番茄、黄瓜、青花菜、结球生菜、菠菜、茼蒿、叶生菜等蔬菜，并冷藏运输，面积1500亩以上，示范应用200万公斤以上，损耗低于10%。
（7）示范基地将冷链物流技术应用于河北张家口市尚义县、海南省东方市、北京市怀柔区等多个生产基地，累计1400余亩，并辐射北京及全国各订单生产基地共计1.2万余亩，辐射带动农户3486户，开展线上线下培训52次，形成蔬菜保鲜技术规程和存储规程13个。
（8）示范基地在青花菜、甜玉米、鲜食番茄、黄瓜、生菜5种蔬菜上进行冷链物流技术装备集成和示范，2022年应用量109.8万公斤，占总蔬菜量的24.97%。通过压差预冷、冷库预冷等各项预冷技术的实施，有效保证的蔬菜原料的质量，并配合低温加工、冷链运输等，实现了全程冷链生产。新型保温材料的应用降低了冷量损失，降低耗能10%。臭氧发生器与蔬菜喷淋降温同步，防止病原菌的传播。5种蔬菜综合损耗率降低13.8%，合15.15万公斤，使企业增收272.74万元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</si>
  <si>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</si>
  <si>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</si>
  <si>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</si>
  <si>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</si>
  <si>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</si>
  <si>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</si>
  <si>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</si>
  <si>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</si>
  <si>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</si>
  <si>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品质劣变敏感果蔬预冷技术</t>
  </si>
  <si>
    <t>5套</t>
  </si>
  <si>
    <t>研发易腐蔬菜配套预冷装备</t>
  </si>
  <si>
    <t>3套</t>
  </si>
  <si>
    <t>质量指标
（15分）</t>
  </si>
  <si>
    <t>延长劣变敏感果蔬保鲜期</t>
  </si>
  <si>
    <t>5天</t>
  </si>
  <si>
    <t>≥5天</t>
  </si>
  <si>
    <t>采后损耗率</t>
  </si>
  <si>
    <t>≤10%</t>
  </si>
  <si>
    <t>时效指标
（10分）</t>
  </si>
  <si>
    <t>2023年下半年实现产出指标</t>
  </si>
  <si>
    <t>优良中低差</t>
  </si>
  <si>
    <t>优</t>
  </si>
  <si>
    <t>成本指标（10分）</t>
  </si>
  <si>
    <t>技术研发和设备研发</t>
  </si>
  <si>
    <t>100万</t>
  </si>
  <si>
    <t>效益指标
（30分）</t>
  </si>
  <si>
    <t>经济效益指标</t>
  </si>
  <si>
    <t>年生产配送4000吨果蔬，即可减少损耗400-600吨，按示范果蔬品种平均价格7.00元/kg计算，一年可减少损失240-360万元。</t>
  </si>
  <si>
    <t>≥240万</t>
  </si>
  <si>
    <t>272.74万</t>
  </si>
  <si>
    <t>项目实施起到了一定的预期效果，但项目实施效果支撑材料有待进一步收集归纳，并在后期工作过程中展现。</t>
  </si>
  <si>
    <t>社会效益指标</t>
  </si>
  <si>
    <t>增加企业效益，降低企业蔬菜流通损耗5-10%，促进企业减损增效</t>
  </si>
  <si>
    <t>生态效益指标</t>
  </si>
  <si>
    <t>减少城市垃圾和对环境破坏</t>
  </si>
  <si>
    <t>优，得到提升</t>
  </si>
  <si>
    <t>可持续影响指标</t>
  </si>
  <si>
    <t>不涉及</t>
  </si>
  <si>
    <t>满意度指标
（10分）</t>
  </si>
  <si>
    <t>服务对象满意度指标</t>
  </si>
  <si>
    <t>用户满意率</t>
  </si>
  <si>
    <t>≥98%</t>
  </si>
  <si>
    <t>使用人员满意，但相关资料有待收集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</si>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</sst>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3" borderId="2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9" fontId="6" fillId="2" borderId="10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topLeftCell="A16" workbookViewId="0">
      <selection activeCell="H13" sqref="H13:N13"/>
    </sheetView>
  </sheetViews>
  <sheetFormatPr defaultColWidth="9" defaultRowHeight="13.8"/>
  <cols>
    <col min="4" max="4" width="23.25" customWidth="1"/>
    <col min="5" max="5" width="2.12962962962963" customWidth="1"/>
    <col min="8" max="9" width="10.25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18618256266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11">
        <v>100</v>
      </c>
      <c r="G8" s="11">
        <v>100</v>
      </c>
      <c r="H8" s="11">
        <v>100</v>
      </c>
      <c r="I8" s="4">
        <v>10</v>
      </c>
      <c r="J8" s="4"/>
      <c r="K8" s="4"/>
      <c r="L8" s="4"/>
      <c r="M8" s="28">
        <f>H8/G8</f>
        <v>1</v>
      </c>
      <c r="N8" s="29">
        <v>10</v>
      </c>
    </row>
    <row r="9" spans="1:14">
      <c r="A9" s="8"/>
      <c r="B9" s="9"/>
      <c r="C9" s="4" t="s">
        <v>20</v>
      </c>
      <c r="D9" s="4"/>
      <c r="E9" s="4"/>
      <c r="F9" s="11">
        <v>100</v>
      </c>
      <c r="G9" s="11">
        <v>100</v>
      </c>
      <c r="H9" s="11">
        <v>100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2"/>
      <c r="B11" s="13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82" customHeight="1" spans="1:14">
      <c r="A13" s="4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26" customHeight="1" spans="1:14">
      <c r="A15" s="16"/>
      <c r="B15" s="4" t="s">
        <v>36</v>
      </c>
      <c r="C15" s="15" t="s">
        <v>37</v>
      </c>
      <c r="D15" s="5" t="s">
        <v>38</v>
      </c>
      <c r="E15" s="17" t="s">
        <v>39</v>
      </c>
      <c r="F15" s="17"/>
      <c r="G15" s="17"/>
      <c r="H15" s="5" t="s">
        <v>39</v>
      </c>
      <c r="I15" s="5"/>
      <c r="J15" s="5">
        <v>7</v>
      </c>
      <c r="K15" s="5">
        <v>7</v>
      </c>
      <c r="L15" s="5"/>
      <c r="M15" s="5"/>
      <c r="N15" s="5"/>
    </row>
    <row r="16" ht="26" customHeight="1" spans="1:14">
      <c r="A16" s="16"/>
      <c r="B16" s="4"/>
      <c r="C16" s="16"/>
      <c r="D16" s="5" t="s">
        <v>40</v>
      </c>
      <c r="E16" s="17" t="s">
        <v>41</v>
      </c>
      <c r="F16" s="17"/>
      <c r="G16" s="17"/>
      <c r="H16" s="5" t="s">
        <v>41</v>
      </c>
      <c r="I16" s="5"/>
      <c r="J16" s="5">
        <v>8</v>
      </c>
      <c r="K16" s="5">
        <v>8</v>
      </c>
      <c r="L16" s="5"/>
      <c r="M16" s="5"/>
      <c r="N16" s="5"/>
    </row>
    <row r="17" ht="26" customHeight="1" spans="1:14">
      <c r="A17" s="16"/>
      <c r="B17" s="4"/>
      <c r="C17" s="15" t="s">
        <v>42</v>
      </c>
      <c r="D17" s="5" t="s">
        <v>43</v>
      </c>
      <c r="E17" s="17" t="s">
        <v>44</v>
      </c>
      <c r="F17" s="17"/>
      <c r="G17" s="17"/>
      <c r="H17" s="5" t="s">
        <v>45</v>
      </c>
      <c r="I17" s="5"/>
      <c r="J17" s="5">
        <v>7</v>
      </c>
      <c r="K17" s="5">
        <v>7</v>
      </c>
      <c r="L17" s="5"/>
      <c r="M17" s="5"/>
      <c r="N17" s="5"/>
    </row>
    <row r="18" ht="26" customHeight="1" spans="1:14">
      <c r="A18" s="16"/>
      <c r="B18" s="4"/>
      <c r="C18" s="16"/>
      <c r="D18" s="5" t="s">
        <v>46</v>
      </c>
      <c r="E18" s="17" t="s">
        <v>47</v>
      </c>
      <c r="F18" s="17"/>
      <c r="G18" s="17"/>
      <c r="H18" s="5" t="s">
        <v>47</v>
      </c>
      <c r="I18" s="5"/>
      <c r="J18" s="5">
        <v>8</v>
      </c>
      <c r="K18" s="5">
        <v>8</v>
      </c>
      <c r="L18" s="5"/>
      <c r="M18" s="5"/>
      <c r="N18" s="5"/>
    </row>
    <row r="19" ht="26" customHeight="1" spans="1:14">
      <c r="A19" s="16"/>
      <c r="B19" s="4"/>
      <c r="C19" s="15" t="s">
        <v>48</v>
      </c>
      <c r="D19" s="18" t="s">
        <v>49</v>
      </c>
      <c r="E19" s="19" t="s">
        <v>50</v>
      </c>
      <c r="F19" s="20"/>
      <c r="G19" s="21"/>
      <c r="H19" s="22" t="s">
        <v>51</v>
      </c>
      <c r="I19" s="30"/>
      <c r="J19" s="5">
        <v>10</v>
      </c>
      <c r="K19" s="5">
        <v>10</v>
      </c>
      <c r="L19" s="5"/>
      <c r="M19" s="5"/>
      <c r="N19" s="5"/>
    </row>
    <row r="20" ht="26" customHeight="1" spans="1:14">
      <c r="A20" s="16"/>
      <c r="B20" s="4"/>
      <c r="C20" s="4" t="s">
        <v>52</v>
      </c>
      <c r="D20" s="5" t="s">
        <v>53</v>
      </c>
      <c r="E20" s="17" t="s">
        <v>54</v>
      </c>
      <c r="F20" s="17"/>
      <c r="G20" s="17"/>
      <c r="H20" s="5" t="s">
        <v>54</v>
      </c>
      <c r="I20" s="5"/>
      <c r="J20" s="5">
        <v>10</v>
      </c>
      <c r="K20" s="5">
        <v>10</v>
      </c>
      <c r="L20" s="31"/>
      <c r="M20" s="31"/>
      <c r="N20" s="31"/>
    </row>
    <row r="21" ht="73" customHeight="1" spans="1:14">
      <c r="A21" s="16"/>
      <c r="B21" s="4" t="s">
        <v>55</v>
      </c>
      <c r="C21" s="4" t="s">
        <v>56</v>
      </c>
      <c r="D21" s="5" t="s">
        <v>57</v>
      </c>
      <c r="E21" s="17" t="s">
        <v>58</v>
      </c>
      <c r="F21" s="17"/>
      <c r="G21" s="17"/>
      <c r="H21" s="5" t="s">
        <v>59</v>
      </c>
      <c r="I21" s="5"/>
      <c r="J21" s="5">
        <v>10</v>
      </c>
      <c r="K21" s="5">
        <v>7</v>
      </c>
      <c r="L21" s="32" t="s">
        <v>60</v>
      </c>
      <c r="M21" s="33"/>
      <c r="N21" s="34"/>
    </row>
    <row r="22" ht="59" customHeight="1" spans="1:14">
      <c r="A22" s="16"/>
      <c r="B22" s="4"/>
      <c r="C22" s="4" t="s">
        <v>61</v>
      </c>
      <c r="D22" s="5" t="s">
        <v>62</v>
      </c>
      <c r="E22" s="5" t="s">
        <v>50</v>
      </c>
      <c r="F22" s="5"/>
      <c r="G22" s="5"/>
      <c r="H22" s="23" t="s">
        <v>51</v>
      </c>
      <c r="I22" s="35"/>
      <c r="J22" s="5">
        <v>10</v>
      </c>
      <c r="K22" s="5">
        <v>7</v>
      </c>
      <c r="L22" s="36"/>
      <c r="M22" s="37"/>
      <c r="N22" s="38"/>
    </row>
    <row r="23" ht="37" customHeight="1" spans="1:14">
      <c r="A23" s="16"/>
      <c r="B23" s="4"/>
      <c r="C23" s="4" t="s">
        <v>63</v>
      </c>
      <c r="D23" s="5" t="s">
        <v>64</v>
      </c>
      <c r="E23" s="5" t="s">
        <v>50</v>
      </c>
      <c r="F23" s="5"/>
      <c r="G23" s="5"/>
      <c r="H23" s="23" t="s">
        <v>65</v>
      </c>
      <c r="I23" s="35"/>
      <c r="J23" s="5">
        <v>10</v>
      </c>
      <c r="K23" s="5">
        <v>7</v>
      </c>
      <c r="L23" s="39"/>
      <c r="M23" s="40"/>
      <c r="N23" s="41"/>
    </row>
    <row r="24" ht="21.6" spans="1:14">
      <c r="A24" s="16"/>
      <c r="B24" s="4"/>
      <c r="C24" s="4" t="s">
        <v>66</v>
      </c>
      <c r="D24" s="17" t="s">
        <v>67</v>
      </c>
      <c r="E24" s="5"/>
      <c r="F24" s="5"/>
      <c r="G24" s="5"/>
      <c r="H24" s="5"/>
      <c r="I24" s="5"/>
      <c r="J24" s="5">
        <v>0</v>
      </c>
      <c r="K24" s="5">
        <v>0</v>
      </c>
      <c r="L24" s="5"/>
      <c r="M24" s="5"/>
      <c r="N24" s="5"/>
    </row>
    <row r="25" ht="24" customHeight="1" spans="1:14">
      <c r="A25" s="16"/>
      <c r="B25" s="15" t="s">
        <v>68</v>
      </c>
      <c r="C25" s="4" t="s">
        <v>69</v>
      </c>
      <c r="D25" s="17" t="s">
        <v>70</v>
      </c>
      <c r="E25" s="5" t="s">
        <v>71</v>
      </c>
      <c r="F25" s="5"/>
      <c r="G25" s="5"/>
      <c r="H25" s="5" t="s">
        <v>71</v>
      </c>
      <c r="I25" s="5"/>
      <c r="J25" s="5">
        <v>10</v>
      </c>
      <c r="K25" s="31">
        <v>6</v>
      </c>
      <c r="L25" s="5" t="s">
        <v>72</v>
      </c>
      <c r="M25" s="5"/>
      <c r="N25" s="5"/>
    </row>
    <row r="26" ht="24" customHeight="1" spans="1:14">
      <c r="A26" s="24"/>
      <c r="B26" s="24"/>
      <c r="C26" s="4"/>
      <c r="D26" s="17"/>
      <c r="E26" s="5"/>
      <c r="F26" s="5"/>
      <c r="G26" s="5"/>
      <c r="H26" s="5"/>
      <c r="I26" s="5"/>
      <c r="J26" s="5"/>
      <c r="K26" s="31"/>
      <c r="L26" s="5"/>
      <c r="M26" s="5"/>
      <c r="N26" s="5"/>
    </row>
    <row r="27" spans="1:14">
      <c r="A27" s="25" t="s">
        <v>73</v>
      </c>
      <c r="B27" s="25"/>
      <c r="C27" s="25"/>
      <c r="D27" s="25"/>
      <c r="E27" s="25"/>
      <c r="F27" s="25"/>
      <c r="G27" s="25"/>
      <c r="H27" s="25"/>
      <c r="I27" s="25"/>
      <c r="J27" s="17">
        <f>SUM(J15:J26)+I8</f>
        <v>100</v>
      </c>
      <c r="K27" s="42">
        <f>SUM(K15:K26)+N8</f>
        <v>87</v>
      </c>
      <c r="L27" s="5"/>
      <c r="M27" s="5"/>
      <c r="N27" s="5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27.15" customHeight="1" spans="1:14">
      <c r="A29" s="27" t="s">
        <v>74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73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E22:G22"/>
    <mergeCell ref="H22:I22"/>
    <mergeCell ref="E23:G23"/>
    <mergeCell ref="H23:I23"/>
    <mergeCell ref="E24:G24"/>
    <mergeCell ref="H24:I24"/>
    <mergeCell ref="L24:N24"/>
    <mergeCell ref="A27:I27"/>
    <mergeCell ref="L27:N27"/>
    <mergeCell ref="A29:N29"/>
    <mergeCell ref="A12:A13"/>
    <mergeCell ref="A14:A26"/>
    <mergeCell ref="B15:B20"/>
    <mergeCell ref="B21:B24"/>
    <mergeCell ref="B25:B26"/>
    <mergeCell ref="C15:C16"/>
    <mergeCell ref="C17:C18"/>
    <mergeCell ref="C25:C26"/>
    <mergeCell ref="D25:D26"/>
    <mergeCell ref="J25:J26"/>
    <mergeCell ref="K25:K26"/>
    <mergeCell ref="A7:B11"/>
    <mergeCell ref="E25:G26"/>
    <mergeCell ref="H25:I26"/>
    <mergeCell ref="L25:N26"/>
    <mergeCell ref="L21:N23"/>
  </mergeCells>
  <printOptions horizontalCentered="1"/>
  <pageMargins left="0.503472222222222" right="0.503472222222222" top="0.751388888888889" bottom="0.554861111111111" header="0.298611111111111" footer="0.298611111111111"/>
  <pageSetup paperSize="9" scale="66" fitToHeight="0" orientation="portrait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