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<sst xmlns="http://schemas.openxmlformats.org/spreadsheetml/2006/main" count="100" uniqueCount="76">
  <si>
    <t>附件7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</si>
  <si>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</si>
  <si>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</si>
  <si>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</si>
  <si>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农业微生物制剂创制与落地平谷产业化开发</t>
  </si>
  <si>
    <t>主管部门</t>
  </si>
  <si>
    <t>北京市农林科学院</t>
  </si>
  <si>
    <t>实施单位</t>
  </si>
  <si>
    <t>北京市农林科学院植物保护研究所</t>
  </si>
  <si>
    <t>项目负责人</t>
  </si>
  <si>
    <t>燕继晔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</si>
  <si>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</si>
  <si>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</si>
  <si>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</si>
  <si>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</si>
  <si>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</si>
  <si>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</si>
  <si>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</si>
  <si>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</si>
  <si>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</si>
  <si>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</si>
  <si>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</si>
  <si>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</si>
  <si>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</si>
  <si>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</si>
  <si>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</si>
  <si>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</si>
  <si>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本项目预计开发高效农业微生物功能性制剂8-9种；建立优化生产工艺线2-3条；申请专利3-5项；建立田间配套使用技术规程3-5套；建立核心示范基地2-3个，相关技术在核心示范区示范1000亩，2-3个单项制剂田间功能效果稳定达65%以上，与常规化学防控比，预计全年减少化学农药使用量35%以上；同时积极展示国内外高效农业微生物制剂，经济、社会、生态效益显著。</t>
  </si>
  <si>
    <t>开发高效农业微生物功能性制剂8种；建立优化生产工艺线2条；申请专利3个；建立田间配套使用技术规程3套；建立2个核心示范基地，相关产品和技术在示范区落地示范1000亩，3个单项制剂田间功能效果达65%以上，与常规化学防控比，全年减少化学农药使用量35%以上；在平谷及其他地区展示国内外高效农业微生物制剂，经济、社会、生态效益显著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</si>
  <si>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</si>
  <si>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</si>
  <si>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</si>
  <si>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</si>
  <si>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</si>
  <si>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</si>
  <si>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</si>
  <si>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</si>
  <si>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</si>
  <si>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开发微生物制剂</t>
  </si>
  <si>
    <t>8种</t>
  </si>
  <si>
    <t>优化生产工艺线</t>
  </si>
  <si>
    <t>2条</t>
  </si>
  <si>
    <t>防控规程</t>
  </si>
  <si>
    <t>3套</t>
  </si>
  <si>
    <t>建立示范基地</t>
  </si>
  <si>
    <t>2个</t>
  </si>
  <si>
    <t>示范面积</t>
  </si>
  <si>
    <t>1000亩</t>
  </si>
  <si>
    <t>申请专利</t>
  </si>
  <si>
    <t>3个</t>
  </si>
  <si>
    <t>质量指标
（15分）</t>
  </si>
  <si>
    <t>单一制剂田间功能效果</t>
  </si>
  <si>
    <t>减少化学农药使用量</t>
  </si>
  <si>
    <t>时效指标
（10分）</t>
  </si>
  <si>
    <t>完成项目年度任务</t>
  </si>
  <si>
    <t>12月</t>
  </si>
  <si>
    <t>成本指标（10分）</t>
  </si>
  <si>
    <t>项目经费</t>
  </si>
  <si>
    <t>1160万</t>
  </si>
  <si>
    <t>效益指标
（30分）</t>
  </si>
  <si>
    <t>经济效益指标</t>
  </si>
  <si>
    <t>农产品安全性提高，促进溢价，提高经济效益</t>
  </si>
  <si>
    <t>优良中低差</t>
  </si>
  <si>
    <t>优</t>
  </si>
  <si>
    <t>项目实施起到了一定的预期效果，但项目实施效果支撑材料有待进一步收集归纳，并在后期工作过程中展现。</t>
  </si>
  <si>
    <t>社会效益指标</t>
  </si>
  <si>
    <t>提高农产品安全性，社会影响良好</t>
  </si>
  <si>
    <t>生态效益指标</t>
  </si>
  <si>
    <t>提升农业生产生态环境，促进绿色发展</t>
  </si>
  <si>
    <t>可持续影响指标</t>
  </si>
  <si>
    <t>满意度指标
（10分）</t>
  </si>
  <si>
    <t>服务对象满意度指标</t>
  </si>
  <si>
    <t>技术成果落地地区</t>
  </si>
  <si>
    <t>成果落地结果满意，但相关资料有待收集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</si>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</sst>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2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name val="等线"/>
      <charset val="134"/>
      <scheme val="minor"/>
    </font>
    <font>
      <sz val="9"/>
      <color theme="1"/>
      <name val="等线"/>
      <charset val="134"/>
      <scheme val="minor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20" applyNumberFormat="0" applyAlignment="0" applyProtection="0">
      <alignment vertical="center"/>
    </xf>
    <xf numFmtId="0" fontId="25" fillId="11" borderId="16" applyNumberFormat="0" applyAlignment="0" applyProtection="0">
      <alignment vertical="center"/>
    </xf>
    <xf numFmtId="0" fontId="26" fillId="12" borderId="21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50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9" fontId="7" fillId="0" borderId="11" xfId="0" applyNumberFormat="1" applyFont="1" applyFill="1" applyBorder="1" applyAlignment="1">
      <alignment horizontal="center" vertical="center"/>
    </xf>
    <xf numFmtId="9" fontId="5" fillId="0" borderId="1" xfId="11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9" fontId="7" fillId="0" borderId="10" xfId="0" applyNumberFormat="1" applyFont="1" applyFill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9" fontId="5" fillId="0" borderId="1" xfId="1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6"/>
  <sheetViews>
    <sheetView tabSelected="1" view="pageBreakPreview" zoomScaleNormal="100" topLeftCell="A20" workbookViewId="0">
      <selection activeCell="C28" sqref="$A28:$XFD33"/>
    </sheetView>
  </sheetViews>
  <sheetFormatPr defaultColWidth="9" defaultRowHeight="13.8"/>
  <cols>
    <col min="4" max="4" width="18.25" customWidth="1"/>
    <col min="5" max="7" width="9" customWidth="1"/>
    <col min="8" max="9" width="10.25" customWidth="1"/>
  </cols>
  <sheetData>
    <row r="1" ht="17.4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4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>
        <v>13810164772</v>
      </c>
      <c r="J6" s="5"/>
      <c r="K6" s="5"/>
      <c r="L6" s="5"/>
      <c r="M6" s="5"/>
      <c r="N6" s="5"/>
    </row>
    <row r="7" ht="21.6" spans="1:14">
      <c r="A7" s="6" t="s">
        <v>12</v>
      </c>
      <c r="B7" s="7"/>
      <c r="C7" s="4"/>
      <c r="D7" s="4"/>
      <c r="E7" s="4"/>
      <c r="F7" s="4" t="s">
        <v>13</v>
      </c>
      <c r="G7" s="4" t="s">
        <v>14</v>
      </c>
      <c r="H7" s="4" t="s">
        <v>15</v>
      </c>
      <c r="I7" s="4" t="s">
        <v>16</v>
      </c>
      <c r="J7" s="4"/>
      <c r="K7" s="4"/>
      <c r="L7" s="4"/>
      <c r="M7" s="4" t="s">
        <v>17</v>
      </c>
      <c r="N7" s="4" t="s">
        <v>18</v>
      </c>
    </row>
    <row r="8" spans="1:14">
      <c r="A8" s="8"/>
      <c r="B8" s="9"/>
      <c r="C8" s="10" t="s">
        <v>19</v>
      </c>
      <c r="D8" s="10"/>
      <c r="E8" s="10"/>
      <c r="F8" s="5">
        <v>1160</v>
      </c>
      <c r="G8" s="5">
        <v>1160</v>
      </c>
      <c r="H8" s="5">
        <v>1160</v>
      </c>
      <c r="I8" s="4">
        <v>10</v>
      </c>
      <c r="J8" s="4"/>
      <c r="K8" s="4"/>
      <c r="L8" s="4"/>
      <c r="M8" s="36">
        <f>H8/G8</f>
        <v>1</v>
      </c>
      <c r="N8" s="37">
        <f>M8*10</f>
        <v>10</v>
      </c>
    </row>
    <row r="9" spans="1:14">
      <c r="A9" s="8"/>
      <c r="B9" s="9"/>
      <c r="C9" s="4" t="s">
        <v>20</v>
      </c>
      <c r="D9" s="4"/>
      <c r="E9" s="4"/>
      <c r="F9" s="5">
        <v>1160</v>
      </c>
      <c r="G9" s="5">
        <v>1160</v>
      </c>
      <c r="H9" s="5">
        <v>1160</v>
      </c>
      <c r="I9" s="5" t="s">
        <v>21</v>
      </c>
      <c r="J9" s="5"/>
      <c r="K9" s="5"/>
      <c r="L9" s="5"/>
      <c r="M9" s="5" t="s">
        <v>21</v>
      </c>
      <c r="N9" s="5" t="s">
        <v>21</v>
      </c>
    </row>
    <row r="10" spans="1:14">
      <c r="A10" s="8"/>
      <c r="B10" s="9"/>
      <c r="C10" s="4" t="s">
        <v>22</v>
      </c>
      <c r="D10" s="4"/>
      <c r="E10" s="4"/>
      <c r="F10" s="5">
        <v>0</v>
      </c>
      <c r="G10" s="5">
        <v>0</v>
      </c>
      <c r="H10" s="5">
        <v>0</v>
      </c>
      <c r="I10" s="5" t="s">
        <v>21</v>
      </c>
      <c r="J10" s="5"/>
      <c r="K10" s="5"/>
      <c r="L10" s="5"/>
      <c r="M10" s="5" t="s">
        <v>21</v>
      </c>
      <c r="N10" s="5" t="s">
        <v>21</v>
      </c>
    </row>
    <row r="11" spans="1:14">
      <c r="A11" s="11"/>
      <c r="B11" s="12"/>
      <c r="C11" s="4" t="s">
        <v>23</v>
      </c>
      <c r="D11" s="4"/>
      <c r="E11" s="4"/>
      <c r="F11" s="5"/>
      <c r="G11" s="5"/>
      <c r="H11" s="5"/>
      <c r="I11" s="5" t="s">
        <v>21</v>
      </c>
      <c r="J11" s="5"/>
      <c r="K11" s="5"/>
      <c r="L11" s="5"/>
      <c r="M11" s="5" t="s">
        <v>21</v>
      </c>
      <c r="N11" s="5" t="s">
        <v>21</v>
      </c>
    </row>
    <row r="12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5.75" customHeight="1" spans="1:14">
      <c r="A13" s="4"/>
      <c r="B13" s="13" t="s">
        <v>27</v>
      </c>
      <c r="C13" s="13"/>
      <c r="D13" s="13"/>
      <c r="E13" s="13"/>
      <c r="F13" s="13"/>
      <c r="G13" s="13"/>
      <c r="H13" s="13" t="s">
        <v>28</v>
      </c>
      <c r="I13" s="13"/>
      <c r="J13" s="13"/>
      <c r="K13" s="13"/>
      <c r="L13" s="13"/>
      <c r="M13" s="13"/>
      <c r="N13" s="13"/>
    </row>
    <row r="14" ht="31.9" customHeight="1" spans="1:14">
      <c r="A14" s="14" t="s">
        <v>29</v>
      </c>
      <c r="B14" s="4" t="s">
        <v>30</v>
      </c>
      <c r="C14" s="4" t="s">
        <v>31</v>
      </c>
      <c r="D14" s="4" t="s">
        <v>32</v>
      </c>
      <c r="E14" s="4" t="s">
        <v>33</v>
      </c>
      <c r="F14" s="4"/>
      <c r="G14" s="4"/>
      <c r="H14" s="4" t="s">
        <v>34</v>
      </c>
      <c r="I14" s="4"/>
      <c r="J14" s="4" t="s">
        <v>16</v>
      </c>
      <c r="K14" s="4" t="s">
        <v>18</v>
      </c>
      <c r="L14" s="4" t="s">
        <v>35</v>
      </c>
      <c r="M14" s="4"/>
      <c r="N14" s="4"/>
    </row>
    <row r="15" spans="1:14">
      <c r="A15" s="15"/>
      <c r="B15" s="4" t="s">
        <v>36</v>
      </c>
      <c r="C15" s="14" t="s">
        <v>37</v>
      </c>
      <c r="D15" s="16" t="s">
        <v>38</v>
      </c>
      <c r="E15" s="17" t="s">
        <v>39</v>
      </c>
      <c r="F15" s="18"/>
      <c r="G15" s="19"/>
      <c r="H15" s="20" t="s">
        <v>39</v>
      </c>
      <c r="I15" s="20"/>
      <c r="J15" s="38">
        <v>3</v>
      </c>
      <c r="K15" s="38">
        <v>3</v>
      </c>
      <c r="L15" s="20"/>
      <c r="M15" s="20"/>
      <c r="N15" s="20"/>
    </row>
    <row r="16" spans="1:14">
      <c r="A16" s="15"/>
      <c r="B16" s="4"/>
      <c r="C16" s="15"/>
      <c r="D16" s="16" t="s">
        <v>40</v>
      </c>
      <c r="E16" s="17" t="s">
        <v>41</v>
      </c>
      <c r="F16" s="18"/>
      <c r="G16" s="19"/>
      <c r="H16" s="20" t="s">
        <v>41</v>
      </c>
      <c r="I16" s="20"/>
      <c r="J16" s="38">
        <v>3</v>
      </c>
      <c r="K16" s="38">
        <v>3</v>
      </c>
      <c r="L16" s="20"/>
      <c r="M16" s="20"/>
      <c r="N16" s="20"/>
    </row>
    <row r="17" spans="1:14">
      <c r="A17" s="15"/>
      <c r="B17" s="4"/>
      <c r="C17" s="15"/>
      <c r="D17" s="16" t="s">
        <v>42</v>
      </c>
      <c r="E17" s="17" t="s">
        <v>43</v>
      </c>
      <c r="F17" s="18"/>
      <c r="G17" s="19"/>
      <c r="H17" s="20" t="s">
        <v>43</v>
      </c>
      <c r="I17" s="20"/>
      <c r="J17" s="38">
        <v>2</v>
      </c>
      <c r="K17" s="38">
        <v>2</v>
      </c>
      <c r="L17" s="20"/>
      <c r="M17" s="20"/>
      <c r="N17" s="20"/>
    </row>
    <row r="18" spans="1:14">
      <c r="A18" s="15"/>
      <c r="B18" s="4"/>
      <c r="C18" s="15"/>
      <c r="D18" s="16" t="s">
        <v>44</v>
      </c>
      <c r="E18" s="17" t="s">
        <v>45</v>
      </c>
      <c r="F18" s="18"/>
      <c r="G18" s="19"/>
      <c r="H18" s="20" t="s">
        <v>45</v>
      </c>
      <c r="I18" s="20"/>
      <c r="J18" s="38">
        <v>2</v>
      </c>
      <c r="K18" s="38">
        <v>2</v>
      </c>
      <c r="L18" s="20"/>
      <c r="M18" s="20"/>
      <c r="N18" s="20"/>
    </row>
    <row r="19" spans="1:14">
      <c r="A19" s="15"/>
      <c r="B19" s="4"/>
      <c r="C19" s="15"/>
      <c r="D19" s="16" t="s">
        <v>46</v>
      </c>
      <c r="E19" s="17" t="s">
        <v>47</v>
      </c>
      <c r="F19" s="18"/>
      <c r="G19" s="19"/>
      <c r="H19" s="20" t="s">
        <v>47</v>
      </c>
      <c r="I19" s="20"/>
      <c r="J19" s="38">
        <v>2</v>
      </c>
      <c r="K19" s="38">
        <v>2</v>
      </c>
      <c r="L19" s="20"/>
      <c r="M19" s="20"/>
      <c r="N19" s="20"/>
    </row>
    <row r="20" spans="1:14">
      <c r="A20" s="15"/>
      <c r="B20" s="4"/>
      <c r="C20" s="21"/>
      <c r="D20" s="16" t="s">
        <v>48</v>
      </c>
      <c r="E20" s="17" t="s">
        <v>49</v>
      </c>
      <c r="F20" s="18"/>
      <c r="G20" s="19"/>
      <c r="H20" s="20" t="s">
        <v>49</v>
      </c>
      <c r="I20" s="20"/>
      <c r="J20" s="38">
        <v>3</v>
      </c>
      <c r="K20" s="38">
        <v>3</v>
      </c>
      <c r="L20" s="20"/>
      <c r="M20" s="20"/>
      <c r="N20" s="20"/>
    </row>
    <row r="21" spans="1:14">
      <c r="A21" s="15"/>
      <c r="B21" s="4"/>
      <c r="C21" s="14" t="s">
        <v>50</v>
      </c>
      <c r="D21" s="22" t="s">
        <v>51</v>
      </c>
      <c r="E21" s="23">
        <v>0.65</v>
      </c>
      <c r="F21" s="18"/>
      <c r="G21" s="19"/>
      <c r="H21" s="24">
        <v>0.65</v>
      </c>
      <c r="I21" s="39"/>
      <c r="J21" s="38">
        <v>10</v>
      </c>
      <c r="K21" s="5">
        <f>H21*J21/E21</f>
        <v>10</v>
      </c>
      <c r="L21" s="20"/>
      <c r="M21" s="20"/>
      <c r="N21" s="20"/>
    </row>
    <row r="22" spans="1:14">
      <c r="A22" s="15"/>
      <c r="B22" s="4"/>
      <c r="C22" s="15"/>
      <c r="D22" s="25" t="s">
        <v>52</v>
      </c>
      <c r="E22" s="26">
        <v>0.35</v>
      </c>
      <c r="F22" s="18"/>
      <c r="G22" s="19"/>
      <c r="H22" s="27">
        <v>0.35</v>
      </c>
      <c r="I22" s="5"/>
      <c r="J22" s="38">
        <v>5</v>
      </c>
      <c r="K22" s="5">
        <f>H22*J22/E22</f>
        <v>5</v>
      </c>
      <c r="L22" s="5"/>
      <c r="M22" s="5"/>
      <c r="N22" s="5"/>
    </row>
    <row r="23" spans="1:14">
      <c r="A23" s="15"/>
      <c r="B23" s="4"/>
      <c r="C23" s="21"/>
      <c r="D23" s="28"/>
      <c r="E23" s="29"/>
      <c r="F23" s="30"/>
      <c r="G23" s="31"/>
      <c r="H23" s="5"/>
      <c r="I23" s="5"/>
      <c r="K23" s="5"/>
      <c r="L23" s="5"/>
      <c r="M23" s="5"/>
      <c r="N23" s="5"/>
    </row>
    <row r="24" spans="1:14">
      <c r="A24" s="15"/>
      <c r="B24" s="4"/>
      <c r="C24" s="14" t="s">
        <v>53</v>
      </c>
      <c r="D24" s="25" t="s">
        <v>54</v>
      </c>
      <c r="E24" s="20" t="s">
        <v>55</v>
      </c>
      <c r="F24" s="20"/>
      <c r="G24" s="20"/>
      <c r="H24" s="5" t="s">
        <v>55</v>
      </c>
      <c r="I24" s="5"/>
      <c r="J24" s="38">
        <v>10</v>
      </c>
      <c r="K24" s="5">
        <v>10</v>
      </c>
      <c r="L24" s="5"/>
      <c r="M24" s="5"/>
      <c r="N24" s="5"/>
    </row>
    <row r="25" spans="1:14">
      <c r="A25" s="15"/>
      <c r="B25" s="4"/>
      <c r="C25" s="15"/>
      <c r="D25" s="28"/>
      <c r="E25" s="20"/>
      <c r="F25" s="20"/>
      <c r="G25" s="20"/>
      <c r="H25" s="5"/>
      <c r="I25" s="5"/>
      <c r="J25" s="5"/>
      <c r="K25" s="5"/>
      <c r="L25" s="5"/>
      <c r="M25" s="5"/>
      <c r="N25" s="5"/>
    </row>
    <row r="26" spans="1:14">
      <c r="A26" s="15"/>
      <c r="B26" s="4"/>
      <c r="C26" s="21"/>
      <c r="D26" s="28"/>
      <c r="E26" s="20"/>
      <c r="F26" s="20"/>
      <c r="G26" s="20"/>
      <c r="H26" s="5"/>
      <c r="I26" s="5"/>
      <c r="J26" s="5"/>
      <c r="K26" s="5"/>
      <c r="L26" s="5"/>
      <c r="M26" s="5"/>
      <c r="N26" s="5"/>
    </row>
    <row r="27" ht="21.6" spans="1:14">
      <c r="A27" s="15"/>
      <c r="B27" s="4"/>
      <c r="C27" s="4" t="s">
        <v>56</v>
      </c>
      <c r="D27" s="25" t="s">
        <v>57</v>
      </c>
      <c r="E27" s="29" t="s">
        <v>58</v>
      </c>
      <c r="F27" s="30"/>
      <c r="G27" s="31"/>
      <c r="H27" s="5" t="s">
        <v>58</v>
      </c>
      <c r="I27" s="5"/>
      <c r="J27" s="38">
        <v>10</v>
      </c>
      <c r="K27" s="5">
        <v>10</v>
      </c>
      <c r="L27" s="5"/>
      <c r="M27" s="5"/>
      <c r="N27" s="5"/>
    </row>
    <row r="28" ht="35" customHeight="1" spans="1:14">
      <c r="A28" s="15"/>
      <c r="B28" s="4" t="s">
        <v>59</v>
      </c>
      <c r="C28" s="4" t="s">
        <v>60</v>
      </c>
      <c r="D28" s="32" t="s">
        <v>61</v>
      </c>
      <c r="E28" s="5" t="s">
        <v>62</v>
      </c>
      <c r="F28" s="5"/>
      <c r="G28" s="5"/>
      <c r="H28" s="5" t="s">
        <v>63</v>
      </c>
      <c r="I28" s="5"/>
      <c r="J28" s="5">
        <v>10</v>
      </c>
      <c r="K28" s="5">
        <v>7</v>
      </c>
      <c r="L28" s="40" t="s">
        <v>64</v>
      </c>
      <c r="M28" s="41"/>
      <c r="N28" s="42"/>
    </row>
    <row r="29" ht="35" customHeight="1" spans="1:14">
      <c r="A29" s="15"/>
      <c r="B29" s="4"/>
      <c r="C29" s="4" t="s">
        <v>65</v>
      </c>
      <c r="D29" s="32" t="s">
        <v>66</v>
      </c>
      <c r="E29" s="5" t="s">
        <v>62</v>
      </c>
      <c r="F29" s="5"/>
      <c r="G29" s="5"/>
      <c r="H29" s="5" t="s">
        <v>63</v>
      </c>
      <c r="I29" s="5"/>
      <c r="J29" s="5">
        <v>10</v>
      </c>
      <c r="K29" s="5">
        <v>7</v>
      </c>
      <c r="L29" s="43"/>
      <c r="M29" s="44"/>
      <c r="N29" s="45"/>
    </row>
    <row r="30" ht="35" customHeight="1" spans="1:14">
      <c r="A30" s="15"/>
      <c r="B30" s="4"/>
      <c r="C30" s="4" t="s">
        <v>67</v>
      </c>
      <c r="D30" s="32" t="s">
        <v>68</v>
      </c>
      <c r="E30" s="5" t="s">
        <v>62</v>
      </c>
      <c r="F30" s="5"/>
      <c r="G30" s="5"/>
      <c r="H30" s="5" t="s">
        <v>63</v>
      </c>
      <c r="I30" s="5"/>
      <c r="J30" s="5">
        <v>10</v>
      </c>
      <c r="K30" s="5">
        <v>7</v>
      </c>
      <c r="L30" s="46"/>
      <c r="M30" s="47"/>
      <c r="N30" s="48"/>
    </row>
    <row r="31" ht="35" customHeight="1" spans="1:14">
      <c r="A31" s="15"/>
      <c r="B31" s="4"/>
      <c r="C31" s="4" t="s">
        <v>69</v>
      </c>
      <c r="D31" s="28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ht="35" customHeight="1" spans="1:14">
      <c r="A32" s="15"/>
      <c r="B32" s="14" t="s">
        <v>70</v>
      </c>
      <c r="C32" s="4" t="s">
        <v>71</v>
      </c>
      <c r="D32" s="28" t="s">
        <v>72</v>
      </c>
      <c r="E32" s="5" t="s">
        <v>62</v>
      </c>
      <c r="F32" s="5"/>
      <c r="G32" s="5"/>
      <c r="H32" s="5" t="s">
        <v>63</v>
      </c>
      <c r="I32" s="5"/>
      <c r="J32" s="5">
        <v>10</v>
      </c>
      <c r="K32" s="5">
        <v>7</v>
      </c>
      <c r="L32" s="5" t="s">
        <v>73</v>
      </c>
      <c r="M32" s="5"/>
      <c r="N32" s="5"/>
    </row>
    <row r="33" ht="35" customHeight="1" spans="1:14">
      <c r="A33" s="21"/>
      <c r="B33" s="21"/>
      <c r="C33" s="4"/>
      <c r="D33" s="28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>
      <c r="A34" s="33" t="s">
        <v>74</v>
      </c>
      <c r="B34" s="33"/>
      <c r="C34" s="33"/>
      <c r="D34" s="33"/>
      <c r="E34" s="33"/>
      <c r="F34" s="33"/>
      <c r="G34" s="33"/>
      <c r="H34" s="33"/>
      <c r="I34" s="33"/>
      <c r="J34" s="20">
        <f>SUM(J15:J33)+I8</f>
        <v>100</v>
      </c>
      <c r="K34" s="49">
        <f>SUM(K15:K33)+N8</f>
        <v>88</v>
      </c>
      <c r="L34" s="5"/>
      <c r="M34" s="5"/>
      <c r="N34" s="5"/>
    </row>
    <row r="35" spans="1:14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</row>
    <row r="36" ht="127.15" customHeight="1" spans="1:14">
      <c r="A36" s="35" t="s">
        <v>75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</row>
  </sheetData>
  <mergeCells count="95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M15"/>
    <mergeCell ref="E16:G16"/>
    <mergeCell ref="H16:I16"/>
    <mergeCell ref="L16:M16"/>
    <mergeCell ref="E17:G17"/>
    <mergeCell ref="H17:I17"/>
    <mergeCell ref="L17:M17"/>
    <mergeCell ref="E18:G18"/>
    <mergeCell ref="H18:I18"/>
    <mergeCell ref="L18:M18"/>
    <mergeCell ref="E19:G19"/>
    <mergeCell ref="H19:I19"/>
    <mergeCell ref="L19:M19"/>
    <mergeCell ref="E20:G20"/>
    <mergeCell ref="H20:I20"/>
    <mergeCell ref="L20:M20"/>
    <mergeCell ref="E21:G21"/>
    <mergeCell ref="H21:I21"/>
    <mergeCell ref="L21:M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E29:G29"/>
    <mergeCell ref="H29:I29"/>
    <mergeCell ref="E30:G30"/>
    <mergeCell ref="H30:I30"/>
    <mergeCell ref="E31:G31"/>
    <mergeCell ref="H31:I31"/>
    <mergeCell ref="L31:N31"/>
    <mergeCell ref="A34:I34"/>
    <mergeCell ref="L34:N34"/>
    <mergeCell ref="A36:N36"/>
    <mergeCell ref="A12:A13"/>
    <mergeCell ref="A14:A33"/>
    <mergeCell ref="B15:B27"/>
    <mergeCell ref="B28:B31"/>
    <mergeCell ref="B32:B33"/>
    <mergeCell ref="C15:C20"/>
    <mergeCell ref="C21:C23"/>
    <mergeCell ref="C24:C26"/>
    <mergeCell ref="C32:C33"/>
    <mergeCell ref="D32:D33"/>
    <mergeCell ref="J32:J33"/>
    <mergeCell ref="K32:K33"/>
    <mergeCell ref="A7:B11"/>
    <mergeCell ref="E32:G33"/>
    <mergeCell ref="H32:I33"/>
    <mergeCell ref="L32:N33"/>
    <mergeCell ref="L28:N30"/>
  </mergeCells>
  <printOptions horizontalCentered="1"/>
  <pageMargins left="0.503472222222222" right="0.503472222222222" top="0.751388888888889" bottom="0.554861111111111" header="0.298611111111111" footer="0.298611111111111"/>
  <pageSetup paperSize="9" scale="65" fitToHeight="0" orientation="portrait"/>
  <headerFooter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2023-06-05T09:54:53Z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</Properties>
</file>