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附件3-项目支出绩效自评表" sheetId="1" r:id="rId1"/>
  </sheets>
  <calcPr calcId="144525"/>
</workbook>
</file>

<file path=xl/comments1.xml><?xml version="1.0" encoding="utf-8"?>
<comments xmlns="http://schemas.openxmlformats.org/spreadsheetml/2006/main">
  <authors>
    <author>user</author>
  </authors>
  <commentList>
    <comment ref="H13" authorId="0">
      <text>
        <r>
          <rPr>
            <b/>
            <sz val="9"/>
            <rFont val="宋体"/>
            <charset val="134"/>
          </rPr>
          <t>user:</t>
        </r>
        <r>
          <rPr>
            <sz val="9"/>
            <rFont val="宋体"/>
            <charset val="134"/>
          </rPr>
          <t xml:space="preserve">
概括项目总体完成情况</t>
        </r>
      </text>
    </comment>
    <comment ref="B24" authorId="0">
      <text>
        <r>
          <rPr>
            <b/>
            <sz val="9"/>
            <rFont val="宋体"/>
            <charset val="134"/>
          </rPr>
          <t>user:</t>
        </r>
        <r>
          <rPr>
            <sz val="9"/>
            <rFont val="宋体"/>
            <charset val="134"/>
          </rPr>
          <t xml:space="preserve">
仅对年初已设定的指标进行评分，未设定的指标则填写“不涉及”，分值0分。</t>
        </r>
      </text>
    </comment>
  </commentList>
</comments>
</file>

<file path=xl/sharedStrings.xml><?xml version="1.0" encoding="utf-8"?>
<sst xmlns="http://schemas.openxmlformats.org/spreadsheetml/2006/main" count="107" uniqueCount="88">
  <si>
    <t>附件7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</si>
  <si>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</si>
  <si>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 xml:space="preserve"> 2022 </t>
    </r>
    <r>
      <rPr>
        <b/>
        <sz val="11"/>
        <color theme="1"/>
        <rFont val="宋体"/>
        <charset val="134"/>
      </rPr>
      <t>年度）</t>
    </r>
  </si>
  <si>
    <t>项目名称</t>
  </si>
  <si>
    <t>乡村振兴科技项目北京农业科技大讲堂</t>
  </si>
  <si>
    <t>主管部门</t>
  </si>
  <si>
    <t>北京市农林科学院</t>
  </si>
  <si>
    <t>实施单位</t>
  </si>
  <si>
    <t>数据科学与农业经济研究所</t>
  </si>
  <si>
    <t>项目负责人</t>
  </si>
  <si>
    <t>邱琳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</si>
  <si>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</si>
  <si>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</si>
  <si>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</si>
  <si>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</si>
  <si>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</si>
  <si>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</si>
  <si>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</si>
  <si>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</si>
  <si>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</si>
  <si>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</si>
  <si>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</si>
  <si>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</si>
  <si>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</si>
  <si>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</si>
  <si>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</si>
  <si>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</si>
  <si>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本项目将按照市委市政府稳产保供、绿色发展等目标，整合调动首都农业专家等资源，构建新型农业科技信息传播平台——北京农业科技大讲堂，面向生产经营主体，通过微信、流量平台（快手或抖音）、网站等新媒体，以直播的形式讲授新政策、新品种、新技术、新装备、新产品等内容，同时扩大农业科技受众的覆盖面，组织线下科普活动，服务城乡居民的生产经营和生活。项目的实施，将通过信息化和新媒体的集成应用，打通农业科技进村入户的通道，解决基层科技需求与供给不对称、不顺畅问题，满足不同主体对农业科技多样化、差异化、及时化的需求，增进城乡互动，助力乡村振兴。</t>
  </si>
  <si>
    <t>按照市委市政府稳产保供、绿色发展等目标，整合调动首都农业专家等资源，构建了新型农业科技信息传播平台——北京农业科技大讲堂，面向生产经营主体，通过微信、流量平台（快手或抖音）、网站等新媒体，以直播的形式讲授新政策、新品种、新技术、新装备、新产品等内容，同时扩大了农业科技受众的覆盖面，组织线下科普活动，服务城乡居民的生产经营和生活。项目的实施，通过信息化和新媒体的集成应用，打通了农业科技进村入户的通道，解决了基层科技需求与供给不对称、不顺畅问题，满足了不同主体对农业科技多样化、差异化、及时化的需求，增进了城乡互动，助力了乡村振兴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</si>
  <si>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</si>
  <si>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</si>
  <si>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</si>
  <si>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</si>
  <si>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</si>
  <si>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</si>
  <si>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</si>
  <si>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</si>
  <si>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</si>
  <si>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 xml:space="preserve"> 组织“北京农业科技大讲堂”线上讲座</t>
  </si>
  <si>
    <t>50次</t>
  </si>
  <si>
    <t>51次</t>
  </si>
  <si>
    <t>服务京津冀及全国范围累计人次</t>
  </si>
  <si>
    <t>10万人次</t>
  </si>
  <si>
    <t>14.2732万人次</t>
  </si>
  <si>
    <t>组织线下活动累计次数</t>
  </si>
  <si>
    <t>10次</t>
  </si>
  <si>
    <t>13次</t>
  </si>
  <si>
    <t>组织线下活动累计服务人次</t>
  </si>
  <si>
    <t>800人次</t>
  </si>
  <si>
    <t>1000人次</t>
  </si>
  <si>
    <t>制作视频课件</t>
  </si>
  <si>
    <t>10部</t>
  </si>
  <si>
    <t>50部</t>
  </si>
  <si>
    <t>制作视频课件总时长</t>
  </si>
  <si>
    <t>100分钟</t>
  </si>
  <si>
    <t>2000分钟</t>
  </si>
  <si>
    <t>质量指标
（15分）</t>
  </si>
  <si>
    <t>通过专家验收的项目总结报告</t>
  </si>
  <si>
    <t>1份</t>
  </si>
  <si>
    <t>时效指标
（10分）</t>
  </si>
  <si>
    <t>按照项目规定的时间完成</t>
  </si>
  <si>
    <t>1年</t>
  </si>
  <si>
    <t>成本指标（10分）</t>
  </si>
  <si>
    <t>按照项目规定的预算实施</t>
  </si>
  <si>
    <t>100万</t>
  </si>
  <si>
    <t>效益指标
（30分）</t>
  </si>
  <si>
    <t>经济效益指标</t>
  </si>
  <si>
    <t>促进农民增收致富</t>
  </si>
  <si>
    <t>良好</t>
  </si>
  <si>
    <t>在直接促进农民增收致富方面的典型案例有待进一步挖掘</t>
  </si>
  <si>
    <t>社会效益指标</t>
  </si>
  <si>
    <t>解决基层科技需求与供给不对称、不顺畅问题，满足不同主体对农业科技多样化、差异化、及时化的需求，扩大创新成果示范覆盖面，提升农业科技现代化服务水平，立足北京，面向帮扶地区，推动乡村经济发展。</t>
  </si>
  <si>
    <t>通过新媒体渠道搭建了农业科技专家与农业生产者之间的信息桥梁，有针对性地根据农户地实际需求进行农业科技服务，立足北京，带动京津冀，辐射全国</t>
  </si>
  <si>
    <t>根据时代发展的需求，仍需拓宽新媒体渠道实现进一步的推广，目前正在进一步实现中</t>
  </si>
  <si>
    <t xml:space="preserve"> 在微信等社交平台建立“北京农业科技大讲堂”专属账号，网站建立专栏，同步推广。</t>
  </si>
  <si>
    <t>建立了“北京农业科技大讲堂”微信及抖音专属账号，并在网站建立了专栏，同步推广</t>
  </si>
  <si>
    <t>相关账号及专栏已经建立，需要时间来增加用户的黏性，目前正在持续推广中</t>
  </si>
  <si>
    <t>生态效益指标</t>
  </si>
  <si>
    <t>助力新技术在乡村振兴的应用</t>
  </si>
  <si>
    <t>进一步助力了新技术在乡村振兴的应用</t>
  </si>
  <si>
    <t>可持续性影响指标</t>
  </si>
  <si>
    <t>不涉及</t>
  </si>
  <si>
    <t>满意度指标
（10分）</t>
  </si>
  <si>
    <t>服务对象满意度指标</t>
  </si>
  <si>
    <t>服务用户满意度</t>
  </si>
  <si>
    <t>疫情原因，主要通过点对点的线上调查，在线下满意度调查方面做得不够完善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</si>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</sst>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_ "/>
  </numFmts>
  <fonts count="34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theme="1"/>
      <name val="等线"/>
      <charset val="134"/>
      <scheme val="minor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Times New Roman"/>
      <charset val="134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18" applyNumberFormat="0" applyAlignment="0" applyProtection="0">
      <alignment vertical="center"/>
    </xf>
    <xf numFmtId="0" fontId="25" fillId="11" borderId="14" applyNumberFormat="0" applyAlignment="0" applyProtection="0">
      <alignment vertical="center"/>
    </xf>
    <xf numFmtId="0" fontId="26" fillId="12" borderId="19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45">
    <xf numFmtId="0" fontId="0" fillId="0" borderId="0" xfId="0"/>
    <xf numFmtId="0" fontId="0" fillId="0" borderId="0" xfId="0" applyFill="1" applyAlignment="1">
      <alignment wrapText="1"/>
    </xf>
    <xf numFmtId="0" fontId="1" fillId="0" borderId="0" xfId="0" applyFont="1" applyFill="1"/>
    <xf numFmtId="0" fontId="0" fillId="0" borderId="0" xfId="0" applyFill="1"/>
    <xf numFmtId="0" fontId="2" fillId="0" borderId="0" xfId="0" applyFont="1" applyFill="1" applyAlignment="1">
      <alignment horizontal="justify"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0" fontId="6" fillId="0" borderId="11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left" vertical="center" wrapText="1"/>
    </xf>
    <xf numFmtId="9" fontId="6" fillId="0" borderId="10" xfId="0" applyNumberFormat="1" applyFont="1" applyFill="1" applyBorder="1" applyAlignment="1">
      <alignment horizontal="left" vertical="center" wrapText="1"/>
    </xf>
    <xf numFmtId="9" fontId="6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left" vertical="top" wrapText="1"/>
    </xf>
    <xf numFmtId="10" fontId="6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177" fontId="6" fillId="0" borderId="1" xfId="0" applyNumberFormat="1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2"/>
  <sheetViews>
    <sheetView tabSelected="1" zoomScaleSheetLayoutView="115" topLeftCell="A21" workbookViewId="0">
      <selection activeCell="D24" sqref="D24"/>
    </sheetView>
  </sheetViews>
  <sheetFormatPr defaultColWidth="9" defaultRowHeight="13.8"/>
  <cols>
    <col min="1" max="3" width="9" style="3"/>
    <col min="4" max="4" width="26.75" style="3" customWidth="1"/>
    <col min="5" max="5" width="2.12962962962963" style="3" customWidth="1"/>
    <col min="6" max="7" width="9" style="3"/>
    <col min="8" max="9" width="10.25" style="3" customWidth="1"/>
    <col min="10" max="10" width="9" style="3"/>
    <col min="11" max="11" width="7.62962962962963" style="3" customWidth="1"/>
    <col min="12" max="12" width="4.75" style="3" customWidth="1"/>
    <col min="13" max="13" width="7.5" style="3" customWidth="1"/>
    <col min="14" max="14" width="9.37962962962963" style="3" customWidth="1"/>
    <col min="15" max="16384" width="9" style="3"/>
  </cols>
  <sheetData>
    <row r="1" ht="17.4" spans="1:1">
      <c r="A1" s="4" t="s">
        <v>0</v>
      </c>
    </row>
    <row r="2" ht="20.45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14.4" spans="1:14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pans="1:14">
      <c r="A5" s="7" t="s">
        <v>5</v>
      </c>
      <c r="B5" s="7"/>
      <c r="C5" s="8" t="s">
        <v>6</v>
      </c>
      <c r="D5" s="8"/>
      <c r="E5" s="8"/>
      <c r="F5" s="8"/>
      <c r="G5" s="8"/>
      <c r="H5" s="7" t="s">
        <v>7</v>
      </c>
      <c r="I5" s="8" t="s">
        <v>8</v>
      </c>
      <c r="J5" s="8"/>
      <c r="K5" s="8"/>
      <c r="L5" s="8"/>
      <c r="M5" s="8"/>
      <c r="N5" s="8"/>
    </row>
    <row r="6" spans="1:14">
      <c r="A6" s="7" t="s">
        <v>9</v>
      </c>
      <c r="B6" s="7"/>
      <c r="C6" s="8" t="s">
        <v>10</v>
      </c>
      <c r="D6" s="8"/>
      <c r="E6" s="8"/>
      <c r="F6" s="8"/>
      <c r="G6" s="8"/>
      <c r="H6" s="7" t="s">
        <v>11</v>
      </c>
      <c r="I6" s="8">
        <v>13601322323</v>
      </c>
      <c r="J6" s="8"/>
      <c r="K6" s="8"/>
      <c r="L6" s="8"/>
      <c r="M6" s="8"/>
      <c r="N6" s="8"/>
    </row>
    <row r="7" ht="21.6" spans="1:14">
      <c r="A7" s="9" t="s">
        <v>12</v>
      </c>
      <c r="B7" s="10"/>
      <c r="C7" s="7"/>
      <c r="D7" s="7"/>
      <c r="E7" s="7"/>
      <c r="F7" s="7" t="s">
        <v>13</v>
      </c>
      <c r="G7" s="7" t="s">
        <v>14</v>
      </c>
      <c r="H7" s="7" t="s">
        <v>15</v>
      </c>
      <c r="I7" s="7" t="s">
        <v>16</v>
      </c>
      <c r="J7" s="7"/>
      <c r="K7" s="7"/>
      <c r="L7" s="7"/>
      <c r="M7" s="7" t="s">
        <v>17</v>
      </c>
      <c r="N7" s="7" t="s">
        <v>18</v>
      </c>
    </row>
    <row r="8" spans="1:14">
      <c r="A8" s="11"/>
      <c r="B8" s="12"/>
      <c r="C8" s="13" t="s">
        <v>19</v>
      </c>
      <c r="D8" s="13"/>
      <c r="E8" s="13"/>
      <c r="F8" s="8">
        <v>100</v>
      </c>
      <c r="G8" s="8">
        <v>100</v>
      </c>
      <c r="H8" s="8">
        <v>100</v>
      </c>
      <c r="I8" s="7">
        <v>10</v>
      </c>
      <c r="J8" s="7"/>
      <c r="K8" s="7"/>
      <c r="L8" s="7"/>
      <c r="M8" s="36">
        <f>H8/G8</f>
        <v>1</v>
      </c>
      <c r="N8" s="37">
        <f>M8*10</f>
        <v>10</v>
      </c>
    </row>
    <row r="9" spans="1:14">
      <c r="A9" s="11"/>
      <c r="B9" s="12"/>
      <c r="C9" s="7" t="s">
        <v>20</v>
      </c>
      <c r="D9" s="7"/>
      <c r="E9" s="7"/>
      <c r="F9" s="8">
        <v>100</v>
      </c>
      <c r="G9" s="8">
        <v>100</v>
      </c>
      <c r="H9" s="8">
        <v>100</v>
      </c>
      <c r="I9" s="8" t="s">
        <v>21</v>
      </c>
      <c r="J9" s="8"/>
      <c r="K9" s="8"/>
      <c r="L9" s="8"/>
      <c r="M9" s="8" t="s">
        <v>21</v>
      </c>
      <c r="N9" s="8" t="s">
        <v>21</v>
      </c>
    </row>
    <row r="10" spans="1:14">
      <c r="A10" s="11"/>
      <c r="B10" s="12"/>
      <c r="C10" s="7" t="s">
        <v>22</v>
      </c>
      <c r="D10" s="7"/>
      <c r="E10" s="7"/>
      <c r="F10" s="8">
        <v>0</v>
      </c>
      <c r="G10" s="8">
        <v>0</v>
      </c>
      <c r="H10" s="8">
        <v>0</v>
      </c>
      <c r="I10" s="8" t="s">
        <v>21</v>
      </c>
      <c r="J10" s="8"/>
      <c r="K10" s="8"/>
      <c r="L10" s="8"/>
      <c r="M10" s="8" t="s">
        <v>21</v>
      </c>
      <c r="N10" s="8" t="s">
        <v>21</v>
      </c>
    </row>
    <row r="11" spans="1:14">
      <c r="A11" s="14"/>
      <c r="B11" s="15"/>
      <c r="C11" s="7" t="s">
        <v>23</v>
      </c>
      <c r="D11" s="7"/>
      <c r="E11" s="7"/>
      <c r="F11" s="8">
        <v>0</v>
      </c>
      <c r="G11" s="8">
        <v>0</v>
      </c>
      <c r="H11" s="8">
        <v>0</v>
      </c>
      <c r="I11" s="8" t="s">
        <v>21</v>
      </c>
      <c r="J11" s="8"/>
      <c r="K11" s="8"/>
      <c r="L11" s="8"/>
      <c r="M11" s="8" t="s">
        <v>21</v>
      </c>
      <c r="N11" s="8" t="s">
        <v>21</v>
      </c>
    </row>
    <row r="12" spans="1:14">
      <c r="A12" s="7" t="s">
        <v>24</v>
      </c>
      <c r="B12" s="7" t="s">
        <v>25</v>
      </c>
      <c r="C12" s="7"/>
      <c r="D12" s="7"/>
      <c r="E12" s="7"/>
      <c r="F12" s="7"/>
      <c r="G12" s="7"/>
      <c r="H12" s="7" t="s">
        <v>26</v>
      </c>
      <c r="I12" s="7"/>
      <c r="J12" s="7"/>
      <c r="K12" s="7"/>
      <c r="L12" s="7"/>
      <c r="M12" s="7"/>
      <c r="N12" s="7"/>
    </row>
    <row r="13" ht="114" customHeight="1" spans="1:14">
      <c r="A13" s="7"/>
      <c r="B13" s="16" t="s">
        <v>27</v>
      </c>
      <c r="C13" s="16"/>
      <c r="D13" s="16"/>
      <c r="E13" s="16"/>
      <c r="F13" s="16"/>
      <c r="G13" s="16"/>
      <c r="H13" s="16" t="s">
        <v>28</v>
      </c>
      <c r="I13" s="16"/>
      <c r="J13" s="16"/>
      <c r="K13" s="16"/>
      <c r="L13" s="16"/>
      <c r="M13" s="16"/>
      <c r="N13" s="16"/>
    </row>
    <row r="14" ht="31.9" customHeight="1" spans="1:14">
      <c r="A14" s="17" t="s">
        <v>29</v>
      </c>
      <c r="B14" s="7" t="s">
        <v>30</v>
      </c>
      <c r="C14" s="7" t="s">
        <v>31</v>
      </c>
      <c r="D14" s="7" t="s">
        <v>32</v>
      </c>
      <c r="E14" s="7" t="s">
        <v>33</v>
      </c>
      <c r="F14" s="7"/>
      <c r="G14" s="7"/>
      <c r="H14" s="7" t="s">
        <v>34</v>
      </c>
      <c r="I14" s="7"/>
      <c r="J14" s="7" t="s">
        <v>16</v>
      </c>
      <c r="K14" s="7" t="s">
        <v>18</v>
      </c>
      <c r="L14" s="7" t="s">
        <v>35</v>
      </c>
      <c r="M14" s="7"/>
      <c r="N14" s="7"/>
    </row>
    <row r="15" s="1" customFormat="1" ht="28" customHeight="1" spans="1:14">
      <c r="A15" s="18"/>
      <c r="B15" s="7" t="s">
        <v>36</v>
      </c>
      <c r="C15" s="17" t="s">
        <v>37</v>
      </c>
      <c r="D15" s="19" t="s">
        <v>38</v>
      </c>
      <c r="E15" s="20" t="s">
        <v>39</v>
      </c>
      <c r="F15" s="20"/>
      <c r="G15" s="20"/>
      <c r="H15" s="16" t="s">
        <v>40</v>
      </c>
      <c r="I15" s="16"/>
      <c r="J15" s="8">
        <v>3</v>
      </c>
      <c r="K15" s="8">
        <v>3</v>
      </c>
      <c r="L15" s="8"/>
      <c r="M15" s="8"/>
      <c r="N15" s="8"/>
    </row>
    <row r="16" s="1" customFormat="1" ht="28" customHeight="1" spans="1:14">
      <c r="A16" s="18"/>
      <c r="B16" s="7"/>
      <c r="C16" s="18"/>
      <c r="D16" s="19" t="s">
        <v>41</v>
      </c>
      <c r="E16" s="20" t="s">
        <v>42</v>
      </c>
      <c r="F16" s="20"/>
      <c r="G16" s="20"/>
      <c r="H16" s="16" t="s">
        <v>43</v>
      </c>
      <c r="I16" s="16"/>
      <c r="J16" s="8">
        <v>3</v>
      </c>
      <c r="K16" s="8">
        <v>3</v>
      </c>
      <c r="L16" s="8"/>
      <c r="M16" s="8"/>
      <c r="N16" s="8"/>
    </row>
    <row r="17" s="1" customFormat="1" ht="28" customHeight="1" spans="1:14">
      <c r="A17" s="18"/>
      <c r="B17" s="7"/>
      <c r="C17" s="18"/>
      <c r="D17" s="19" t="s">
        <v>44</v>
      </c>
      <c r="E17" s="21" t="s">
        <v>45</v>
      </c>
      <c r="F17" s="22"/>
      <c r="G17" s="23"/>
      <c r="H17" s="16" t="s">
        <v>46</v>
      </c>
      <c r="I17" s="16"/>
      <c r="J17" s="8">
        <v>3</v>
      </c>
      <c r="K17" s="8">
        <v>3</v>
      </c>
      <c r="L17" s="8"/>
      <c r="M17" s="8"/>
      <c r="N17" s="8"/>
    </row>
    <row r="18" s="1" customFormat="1" ht="28" customHeight="1" spans="1:14">
      <c r="A18" s="18"/>
      <c r="B18" s="7"/>
      <c r="C18" s="18"/>
      <c r="D18" s="19" t="s">
        <v>47</v>
      </c>
      <c r="E18" s="21" t="s">
        <v>48</v>
      </c>
      <c r="F18" s="22"/>
      <c r="G18" s="23"/>
      <c r="H18" s="24" t="s">
        <v>49</v>
      </c>
      <c r="I18" s="30"/>
      <c r="J18" s="8">
        <v>2</v>
      </c>
      <c r="K18" s="8">
        <v>2</v>
      </c>
      <c r="L18" s="38"/>
      <c r="M18" s="39"/>
      <c r="N18" s="40"/>
    </row>
    <row r="19" s="1" customFormat="1" ht="28" customHeight="1" spans="1:14">
      <c r="A19" s="18"/>
      <c r="B19" s="7"/>
      <c r="C19" s="18"/>
      <c r="D19" s="19" t="s">
        <v>50</v>
      </c>
      <c r="E19" s="21" t="s">
        <v>51</v>
      </c>
      <c r="F19" s="22"/>
      <c r="G19" s="23"/>
      <c r="H19" s="24" t="s">
        <v>52</v>
      </c>
      <c r="I19" s="30"/>
      <c r="J19" s="8">
        <v>2</v>
      </c>
      <c r="K19" s="8">
        <v>1</v>
      </c>
      <c r="L19" s="38"/>
      <c r="M19" s="39"/>
      <c r="N19" s="40"/>
    </row>
    <row r="20" s="1" customFormat="1" ht="28" customHeight="1" spans="1:14">
      <c r="A20" s="18"/>
      <c r="B20" s="7"/>
      <c r="C20" s="25"/>
      <c r="D20" s="19" t="s">
        <v>53</v>
      </c>
      <c r="E20" s="21" t="s">
        <v>54</v>
      </c>
      <c r="F20" s="22"/>
      <c r="G20" s="23"/>
      <c r="H20" s="24" t="s">
        <v>55</v>
      </c>
      <c r="I20" s="30"/>
      <c r="J20" s="8">
        <v>2</v>
      </c>
      <c r="K20" s="8">
        <v>1</v>
      </c>
      <c r="L20" s="38"/>
      <c r="M20" s="39"/>
      <c r="N20" s="40"/>
    </row>
    <row r="21" ht="28" customHeight="1" spans="1:14">
      <c r="A21" s="18"/>
      <c r="B21" s="7"/>
      <c r="C21" s="17" t="s">
        <v>56</v>
      </c>
      <c r="D21" s="19" t="s">
        <v>57</v>
      </c>
      <c r="E21" s="21" t="s">
        <v>58</v>
      </c>
      <c r="F21" s="22"/>
      <c r="G21" s="23"/>
      <c r="H21" s="16" t="s">
        <v>58</v>
      </c>
      <c r="I21" s="16"/>
      <c r="J21" s="8">
        <v>15</v>
      </c>
      <c r="K21" s="8">
        <v>15</v>
      </c>
      <c r="L21" s="8"/>
      <c r="M21" s="8"/>
      <c r="N21" s="8"/>
    </row>
    <row r="22" ht="28" customHeight="1" spans="1:14">
      <c r="A22" s="18"/>
      <c r="B22" s="7"/>
      <c r="C22" s="17" t="s">
        <v>59</v>
      </c>
      <c r="D22" s="26" t="s">
        <v>60</v>
      </c>
      <c r="E22" s="21" t="s">
        <v>61</v>
      </c>
      <c r="F22" s="22"/>
      <c r="G22" s="23"/>
      <c r="H22" s="27" t="s">
        <v>61</v>
      </c>
      <c r="I22" s="41"/>
      <c r="J22" s="8">
        <v>10</v>
      </c>
      <c r="K22" s="8">
        <v>10</v>
      </c>
      <c r="L22" s="8"/>
      <c r="M22" s="8"/>
      <c r="N22" s="8"/>
    </row>
    <row r="23" ht="28" customHeight="1" spans="1:14">
      <c r="A23" s="18"/>
      <c r="B23" s="7"/>
      <c r="C23" s="7" t="s">
        <v>62</v>
      </c>
      <c r="D23" s="28" t="s">
        <v>63</v>
      </c>
      <c r="E23" s="21" t="s">
        <v>64</v>
      </c>
      <c r="F23" s="22"/>
      <c r="G23" s="23"/>
      <c r="H23" s="16" t="s">
        <v>64</v>
      </c>
      <c r="I23" s="16"/>
      <c r="J23" s="8">
        <v>10</v>
      </c>
      <c r="K23" s="8">
        <v>10</v>
      </c>
      <c r="L23" s="8"/>
      <c r="M23" s="8"/>
      <c r="N23" s="8"/>
    </row>
    <row r="24" ht="51" customHeight="1" spans="1:14">
      <c r="A24" s="18"/>
      <c r="B24" s="17" t="s">
        <v>65</v>
      </c>
      <c r="C24" s="7" t="s">
        <v>66</v>
      </c>
      <c r="D24" s="28" t="s">
        <v>67</v>
      </c>
      <c r="E24" s="24" t="s">
        <v>68</v>
      </c>
      <c r="F24" s="29"/>
      <c r="G24" s="30"/>
      <c r="H24" s="16" t="s">
        <v>67</v>
      </c>
      <c r="I24" s="16"/>
      <c r="J24" s="8">
        <v>8</v>
      </c>
      <c r="K24" s="8">
        <v>6</v>
      </c>
      <c r="L24" s="8" t="s">
        <v>69</v>
      </c>
      <c r="M24" s="8"/>
      <c r="N24" s="8"/>
    </row>
    <row r="25" ht="98" customHeight="1" spans="1:14">
      <c r="A25" s="18"/>
      <c r="B25" s="18"/>
      <c r="C25" s="17" t="s">
        <v>70</v>
      </c>
      <c r="D25" s="19" t="s">
        <v>71</v>
      </c>
      <c r="E25" s="21" t="s">
        <v>68</v>
      </c>
      <c r="F25" s="22"/>
      <c r="G25" s="23"/>
      <c r="H25" s="16" t="s">
        <v>72</v>
      </c>
      <c r="I25" s="16"/>
      <c r="J25" s="8">
        <v>10</v>
      </c>
      <c r="K25" s="8">
        <v>7</v>
      </c>
      <c r="L25" s="8" t="s">
        <v>73</v>
      </c>
      <c r="M25" s="8"/>
      <c r="N25" s="8"/>
    </row>
    <row r="26" ht="67" customHeight="1" spans="1:14">
      <c r="A26" s="18"/>
      <c r="B26" s="18"/>
      <c r="C26" s="25"/>
      <c r="D26" s="19" t="s">
        <v>74</v>
      </c>
      <c r="E26" s="21" t="s">
        <v>68</v>
      </c>
      <c r="F26" s="22"/>
      <c r="G26" s="23"/>
      <c r="H26" s="24" t="s">
        <v>75</v>
      </c>
      <c r="I26" s="30"/>
      <c r="J26" s="8">
        <v>10</v>
      </c>
      <c r="K26" s="8">
        <v>7</v>
      </c>
      <c r="L26" s="38" t="s">
        <v>76</v>
      </c>
      <c r="M26" s="39"/>
      <c r="N26" s="40"/>
    </row>
    <row r="27" ht="40" customHeight="1" spans="1:14">
      <c r="A27" s="18"/>
      <c r="B27" s="18"/>
      <c r="C27" s="7" t="s">
        <v>77</v>
      </c>
      <c r="D27" s="28" t="s">
        <v>78</v>
      </c>
      <c r="E27" s="24" t="s">
        <v>68</v>
      </c>
      <c r="F27" s="29"/>
      <c r="G27" s="30"/>
      <c r="H27" s="16" t="s">
        <v>79</v>
      </c>
      <c r="I27" s="16"/>
      <c r="J27" s="42">
        <v>2</v>
      </c>
      <c r="K27" s="8">
        <v>2</v>
      </c>
      <c r="L27" s="8"/>
      <c r="M27" s="8"/>
      <c r="N27" s="8"/>
    </row>
    <row r="28" ht="29" customHeight="1" spans="1:14">
      <c r="A28" s="18"/>
      <c r="B28" s="18"/>
      <c r="C28" s="7" t="s">
        <v>80</v>
      </c>
      <c r="D28" s="28" t="s">
        <v>81</v>
      </c>
      <c r="E28" s="24" t="s">
        <v>81</v>
      </c>
      <c r="F28" s="29"/>
      <c r="G28" s="30"/>
      <c r="H28" s="16" t="s">
        <v>81</v>
      </c>
      <c r="I28" s="16"/>
      <c r="J28" s="42">
        <v>0</v>
      </c>
      <c r="K28" s="8">
        <v>0</v>
      </c>
      <c r="L28" s="8"/>
      <c r="M28" s="8"/>
      <c r="N28" s="8"/>
    </row>
    <row r="29" ht="41.25" customHeight="1" spans="1:14">
      <c r="A29" s="18"/>
      <c r="B29" s="17" t="s">
        <v>82</v>
      </c>
      <c r="C29" s="7" t="s">
        <v>83</v>
      </c>
      <c r="D29" s="28" t="s">
        <v>84</v>
      </c>
      <c r="E29" s="31">
        <v>0.85</v>
      </c>
      <c r="F29" s="29"/>
      <c r="G29" s="30"/>
      <c r="H29" s="32">
        <v>0.85</v>
      </c>
      <c r="I29" s="16"/>
      <c r="J29" s="43">
        <v>10</v>
      </c>
      <c r="K29" s="8">
        <v>8</v>
      </c>
      <c r="L29" s="8" t="s">
        <v>85</v>
      </c>
      <c r="M29" s="8"/>
      <c r="N29" s="8"/>
    </row>
    <row r="30" s="2" customFormat="1" spans="1:14">
      <c r="A30" s="33" t="s">
        <v>86</v>
      </c>
      <c r="B30" s="33"/>
      <c r="C30" s="33"/>
      <c r="D30" s="33"/>
      <c r="E30" s="33"/>
      <c r="F30" s="33"/>
      <c r="G30" s="33"/>
      <c r="H30" s="33"/>
      <c r="I30" s="33"/>
      <c r="J30" s="33">
        <f>SUM(J15:J29)+I8</f>
        <v>100</v>
      </c>
      <c r="K30" s="44">
        <f>SUM(K15:K29)+N8</f>
        <v>88</v>
      </c>
      <c r="L30" s="7"/>
      <c r="M30" s="7"/>
      <c r="N30" s="7"/>
    </row>
    <row r="31" spans="1:14">
      <c r="A31" s="34"/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</row>
    <row r="32" ht="127.15" customHeight="1" spans="1:14">
      <c r="A32" s="35" t="s">
        <v>87</v>
      </c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</row>
  </sheetData>
  <mergeCells count="82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8:E8"/>
    <mergeCell ref="I8:L8"/>
    <mergeCell ref="C9:E9"/>
    <mergeCell ref="I9:L9"/>
    <mergeCell ref="C10:E10"/>
    <mergeCell ref="I10:L10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E23:G23"/>
    <mergeCell ref="H23:I23"/>
    <mergeCell ref="L23:N23"/>
    <mergeCell ref="E24:G24"/>
    <mergeCell ref="H24:I24"/>
    <mergeCell ref="L24:N24"/>
    <mergeCell ref="E25:G25"/>
    <mergeCell ref="H25:I25"/>
    <mergeCell ref="L25:N25"/>
    <mergeCell ref="E26:G26"/>
    <mergeCell ref="H26:I26"/>
    <mergeCell ref="L26:N26"/>
    <mergeCell ref="E27:G27"/>
    <mergeCell ref="H27:I27"/>
    <mergeCell ref="L27:N27"/>
    <mergeCell ref="E28:G28"/>
    <mergeCell ref="H28:I28"/>
    <mergeCell ref="L28:N28"/>
    <mergeCell ref="E29:G29"/>
    <mergeCell ref="H29:I29"/>
    <mergeCell ref="L29:N29"/>
    <mergeCell ref="A30:I30"/>
    <mergeCell ref="L30:N30"/>
    <mergeCell ref="A32:N32"/>
    <mergeCell ref="A12:A13"/>
    <mergeCell ref="A14:A29"/>
    <mergeCell ref="B15:B23"/>
    <mergeCell ref="B24:B28"/>
    <mergeCell ref="C15:C20"/>
    <mergeCell ref="C25:C26"/>
    <mergeCell ref="A7:B11"/>
  </mergeCells>
  <printOptions horizontalCentered="1"/>
  <pageMargins left="0.503472222222222" right="0.503472222222222" top="0.751388888888889" bottom="0.554861111111111" header="0.298611111111111" footer="0.298611111111111"/>
  <pageSetup paperSize="9" scale="68" fitToHeight="0" orientation="portrait"/>
  <headerFooter/>
  <rowBreaks count="1" manualBreakCount="1">
    <brk id="32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pjy</cp:lastModifiedBy>
  <dcterms:created xsi:type="dcterms:W3CDTF">2015-06-05T18:19:00Z</dcterms:created>
  <dcterms:modified xsi:type="dcterms:W3CDTF">2023-06-05T09:54:59Z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2052-11.1.0.14309</vt:lpwstr>
  </property>
  <property fmtid="{D5CDD505-2E9C-101B-9397-08002B2CF9AE}" pid="4" name="commondata">
    <vt:lpwstr>eyJoZGlkIjoiM2YwMjYzNjQwNzhlN2VkYWZmMjBkYjhmYjA5MzA5YjMifQ==</vt:lpwstr>
  </property>
</Properties>
</file>