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附件3-项目支出绩效自评表" sheetId="1" r:id="rId1"/>
  </sheets>
  <calcPr calcId="144525"/>
</workbook>
</file>

<file path=xl/comments1.xml><?xml version="1.0" encoding="utf-8"?>
<comments xmlns="http://schemas.openxmlformats.org/spreadsheetml/2006/main">
  <authors>
    <author>user</author>
  </authors>
  <commentList>
    <comment ref="H13" authorId="0">
      <text>
        <r>
          <rPr>
            <b/>
            <sz val="9"/>
            <rFont val="宋体"/>
            <charset val="134"/>
          </rPr>
          <t>user:</t>
        </r>
        <r>
          <rPr>
            <sz val="9"/>
            <rFont val="宋体"/>
            <charset val="134"/>
          </rPr>
          <t xml:space="preserve">
概括项目总体完成情况</t>
        </r>
      </text>
    </comment>
    <comment ref="B26" authorId="0">
      <text>
        <r>
          <rPr>
            <b/>
            <sz val="9"/>
            <rFont val="宋体"/>
            <charset val="134"/>
          </rPr>
          <t>user:</t>
        </r>
        <r>
          <rPr>
            <sz val="9"/>
            <rFont val="宋体"/>
            <charset val="134"/>
          </rPr>
          <t xml:space="preserve">
仅对年初已设定的指标进行评分，未设定的指标则填写“不涉及”，分值0分。</t>
        </r>
      </text>
    </comment>
  </commentList>
</comments>
</file>

<file path=xl/sharedStrings.xml><?xml version="1.0" encoding="utf-8"?>
<sst xmlns="http://schemas.openxmlformats.org/spreadsheetml/2006/main" count="102" uniqueCount="79">
  <si>
    <t>附件7</t>
  </si>
  <si>
    <t>项目支出绩效自评表</t>
  </si>
  <si>
    <r>
      <rPr>
        <b/>
        <sz val="11"/>
        <color theme="1"/>
        <rFont val="宋体"/>
        <charset val="134"/>
      </rPr>
      <t>（</t>
    </r>
    <r>
      <rPr>
        <b/>
        <sz val="11"/>
        <color theme="1"/>
        <rFont val="Times New Roman"/>
        <charset val="134"/>
      </rPr>
      <t xml:space="preserve"> 2022 </t>
    </r>
    <r>
      <rPr>
        <b/>
        <sz val="11"/>
        <color theme="1"/>
        <rFont val="宋体"/>
        <charset val="134"/>
      </rPr>
      <t>年度）</t>
    </r>
  </si>
  <si>
    <t>项目名称</t>
  </si>
  <si>
    <t>北京市乡村振兴科技项目—设施蔬菜连作病虫害生物防控技术集成示范</t>
  </si>
  <si>
    <t>主管部门</t>
  </si>
  <si>
    <t>北京市农林科学院</t>
  </si>
  <si>
    <t>实施单位</t>
  </si>
  <si>
    <t>植物保护研究所</t>
  </si>
  <si>
    <t>项目负责人</t>
  </si>
  <si>
    <t>徐庆宣</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</si>
  <si>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</si>
  <si>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</si>
  <si>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</si>
  <si>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</si>
  <si>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</si>
  <si>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</si>
  <si>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</si>
  <si>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</si>
  <si>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</si>
  <si>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</si>
  <si>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</si>
  <si>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</si>
  <si>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</si>
  <si>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</si>
  <si>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</si>
  <si>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</si>
  <si>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研发防治线虫等土传病害新型生物菌剂1个，防效70%以上；研发温室小型害虫天敌新型产品1个，防效75%以上；建立抗药性治理技术规程1套；建立设施蔬菜连作病虫害生物防控技术体系1套，防效80%以上；核心示范基地2个，通过技术示范应用500亩以上，示范区农产品达到绿色水平以上。</t>
  </si>
  <si>
    <t>筛选产紫青霉MH111、拜赖青霉防治西瓜根结线虫等土传病害新型生物菌剂2个，防效76%以上；筛选异色瓢虫、智利小植绥螨等天敌生防产品2个，防效73%；基于叶螨抗性评估结果，制订与生防技术协调的设施草莓抗药性治理技术规程1套；建立设施芹菜连作病虫害生物防控技术体系1套，综合防效80%；分别在通州潞城镇贾后疃村的北京中农富通园艺有限公司科研示范基地、昌平区小汤山万德园草莓庄园、大兴区老宋瓜园开展试验示范工作。</t>
  </si>
  <si>
    <t>绩效指标</t>
  </si>
  <si>
    <t>一级指标</t>
  </si>
  <si>
    <t>二级指标</t>
  </si>
  <si>
    <t>三级指标</t>
  </si>
  <si>
    <t>年度指标值</t>
  </si>
  <si>
    <t>实际完成值</t>
  </si>
  <si>
    <t>偏差原因分析及改进措施</t>
  </si>
  <si>
    <t>产出指标
（50分）</t>
  </si>
  <si>
    <t>数量指标（15分）</t>
  </si>
  <si>
    <t>研发防治线虫等土传病害新型生物菌剂（个）</t>
  </si>
  <si>
    <t>1</t>
  </si>
  <si>
    <t>2</t>
  </si>
  <si>
    <t>研发温室小型害虫天敌新型产品（个）</t>
  </si>
  <si>
    <t>抗药性治理技术规程（套）</t>
  </si>
  <si>
    <t>设施蔬菜连作病虫害生物防控技术体系（套）</t>
  </si>
  <si>
    <t>核心示范基地</t>
  </si>
  <si>
    <t>3</t>
  </si>
  <si>
    <t>技术示范应用面积（亩）</t>
  </si>
  <si>
    <t>500</t>
  </si>
  <si>
    <t>600</t>
  </si>
  <si>
    <t>质量指标
（15分）</t>
  </si>
  <si>
    <t>生物菌剂防效</t>
  </si>
  <si>
    <t>75%</t>
  </si>
  <si>
    <t>天敌新型产品防效</t>
  </si>
  <si>
    <t>70%</t>
  </si>
  <si>
    <t>病虫害生物防控技术体系</t>
  </si>
  <si>
    <t>80%</t>
  </si>
  <si>
    <t>时效指标
（10分）</t>
  </si>
  <si>
    <t>项目完成时间</t>
  </si>
  <si>
    <t>成本指标（10分）</t>
  </si>
  <si>
    <t>项目经费（万）</t>
  </si>
  <si>
    <t>效益指标
（30分）</t>
  </si>
  <si>
    <t>经济效益指标</t>
  </si>
  <si>
    <t>提升示范基地效益</t>
  </si>
  <si>
    <t>优良中低差</t>
  </si>
  <si>
    <t>优</t>
  </si>
  <si>
    <t>项目实施起到了一定的预期效益，但支撑资料有待进一步收集完善。</t>
  </si>
  <si>
    <t>社会效益指标</t>
  </si>
  <si>
    <t>保障蔬菜周年生产</t>
  </si>
  <si>
    <t>生态效益指标</t>
  </si>
  <si>
    <t>减少化学农药使用</t>
  </si>
  <si>
    <t>项目实施效果有待在后期推广应用中展现</t>
  </si>
  <si>
    <t>可持续影响指标</t>
  </si>
  <si>
    <t>无</t>
  </si>
  <si>
    <t>满意度指标
（10分）</t>
  </si>
  <si>
    <t>服务对象满意度指标</t>
  </si>
  <si>
    <t>示范基地满意度</t>
  </si>
  <si>
    <t>受益对象满意，但支撑资料有待进一步完善</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</si>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</sst>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2">
    <font>
      <sz val="11"/>
      <color theme="1"/>
      <name val="等线"/>
      <charset val="134"/>
      <scheme val="minor"/>
    </font>
    <font>
      <sz val="14"/>
      <color theme="1"/>
      <name val="黑体"/>
      <charset val="134"/>
    </font>
    <font>
      <sz val="16"/>
      <color theme="1"/>
      <name val="黑体"/>
      <charset val="134"/>
    </font>
    <font>
      <b/>
      <sz val="11"/>
      <color theme="1"/>
      <name val="宋体"/>
      <charset val="134"/>
    </font>
    <font>
      <b/>
      <sz val="9"/>
      <color theme="1"/>
      <name val="宋体"/>
      <charset val="134"/>
    </font>
    <font>
      <sz val="9"/>
      <color theme="1"/>
      <name val="宋体"/>
      <charset val="134"/>
    </font>
    <font>
      <sz val="9"/>
      <color rgb="FF000000"/>
      <name val="宋体"/>
      <charset val="134"/>
    </font>
    <font>
      <b/>
      <sz val="9"/>
      <color rgb="FF000000"/>
      <name val="宋体"/>
      <charset val="134"/>
    </font>
    <font>
      <sz val="10"/>
      <color theme="1"/>
      <name val="Calibri"/>
      <charset val="134"/>
    </font>
    <font>
      <sz val="11"/>
      <color theme="1"/>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1"/>
      <color theme="1"/>
      <name val="Times New Roman"/>
      <charset val="134"/>
    </font>
    <font>
      <b/>
      <sz val="9"/>
      <name val="宋体"/>
      <charset val="134"/>
    </font>
    <font>
      <sz val="9"/>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17"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8" applyNumberFormat="0" applyFill="0" applyAlignment="0" applyProtection="0">
      <alignment vertical="center"/>
    </xf>
    <xf numFmtId="0" fontId="21" fillId="0" borderId="18" applyNumberFormat="0" applyFill="0" applyAlignment="0" applyProtection="0">
      <alignment vertical="center"/>
    </xf>
    <xf numFmtId="0" fontId="13" fillId="9" borderId="0" applyNumberFormat="0" applyBorder="0" applyAlignment="0" applyProtection="0">
      <alignment vertical="center"/>
    </xf>
    <xf numFmtId="0" fontId="16" fillId="0" borderId="19" applyNumberFormat="0" applyFill="0" applyAlignment="0" applyProtection="0">
      <alignment vertical="center"/>
    </xf>
    <xf numFmtId="0" fontId="13" fillId="10" borderId="0" applyNumberFormat="0" applyBorder="0" applyAlignment="0" applyProtection="0">
      <alignment vertical="center"/>
    </xf>
    <xf numFmtId="0" fontId="22" fillId="11" borderId="20" applyNumberFormat="0" applyAlignment="0" applyProtection="0">
      <alignment vertical="center"/>
    </xf>
    <xf numFmtId="0" fontId="23" fillId="11" borderId="16" applyNumberFormat="0" applyAlignment="0" applyProtection="0">
      <alignment vertical="center"/>
    </xf>
    <xf numFmtId="0" fontId="24" fillId="12" borderId="21"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22" applyNumberFormat="0" applyFill="0" applyAlignment="0" applyProtection="0">
      <alignment vertical="center"/>
    </xf>
    <xf numFmtId="0" fontId="26" fillId="0" borderId="23"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51">
    <xf numFmtId="0" fontId="0" fillId="0" borderId="0" xfId="0"/>
    <xf numFmtId="0" fontId="0" fillId="0" borderId="0" xfId="0" applyAlignment="1">
      <alignment vertical="center"/>
    </xf>
    <xf numFmtId="0" fontId="1" fillId="0" borderId="0" xfId="0" applyFont="1" applyAlignment="1">
      <alignment horizontal="justify" vertical="center"/>
    </xf>
    <xf numFmtId="0" fontId="2" fillId="0" borderId="0" xfId="0" applyFont="1" applyAlignment="1">
      <alignment horizontal="center" vertical="center" wrapText="1"/>
    </xf>
    <xf numFmtId="0" fontId="3" fillId="0" borderId="0"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5" fillId="0" borderId="1" xfId="0" applyFont="1" applyBorder="1" applyAlignment="1">
      <alignment horizontal="left"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5" fillId="0" borderId="1" xfId="0" applyFont="1" applyFill="1" applyBorder="1" applyAlignment="1">
      <alignment horizontal="center" vertical="center"/>
    </xf>
    <xf numFmtId="49" fontId="5" fillId="0" borderId="10" xfId="0" applyNumberFormat="1" applyFont="1" applyBorder="1" applyAlignment="1">
      <alignment horizontal="center" vertical="center"/>
    </xf>
    <xf numFmtId="49" fontId="5" fillId="0" borderId="11" xfId="0" applyNumberFormat="1" applyFont="1" applyBorder="1" applyAlignment="1">
      <alignment horizontal="center" vertical="center"/>
    </xf>
    <xf numFmtId="49" fontId="5" fillId="0" borderId="12" xfId="0" applyNumberFormat="1" applyFont="1" applyBorder="1" applyAlignment="1">
      <alignment horizontal="center" vertical="center"/>
    </xf>
    <xf numFmtId="0" fontId="4" fillId="0" borderId="13" xfId="0" applyFont="1" applyBorder="1" applyAlignment="1">
      <alignment horizontal="center" vertical="center" wrapText="1"/>
    </xf>
    <xf numFmtId="49" fontId="5" fillId="0" borderId="10" xfId="0" applyNumberFormat="1" applyFont="1" applyFill="1" applyBorder="1" applyAlignment="1">
      <alignment horizontal="center" vertical="center" wrapText="1"/>
    </xf>
    <xf numFmtId="49" fontId="5" fillId="0" borderId="11" xfId="0" applyNumberFormat="1" applyFont="1" applyFill="1" applyBorder="1" applyAlignment="1">
      <alignment horizontal="center" vertical="center" wrapText="1"/>
    </xf>
    <xf numFmtId="49" fontId="5" fillId="0" borderId="12" xfId="0" applyNumberFormat="1" applyFont="1" applyFill="1" applyBorder="1" applyAlignment="1">
      <alignment horizontal="center" vertical="center" wrapText="1"/>
    </xf>
    <xf numFmtId="9" fontId="5" fillId="0" borderId="10" xfId="0" applyNumberFormat="1"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5" fillId="0" borderId="10"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8" xfId="0" applyFont="1" applyFill="1" applyBorder="1" applyAlignment="1">
      <alignment horizontal="center" vertical="center"/>
    </xf>
    <xf numFmtId="0" fontId="5" fillId="0" borderId="2"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3" xfId="0" applyFont="1" applyFill="1" applyBorder="1" applyAlignment="1">
      <alignment horizontal="center" vertical="center"/>
    </xf>
    <xf numFmtId="0" fontId="5" fillId="0" borderId="6"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7" xfId="0" applyFont="1" applyBorder="1" applyAlignment="1">
      <alignment horizontal="center" vertical="center" wrapText="1"/>
    </xf>
    <xf numFmtId="0" fontId="7" fillId="0" borderId="1" xfId="0" applyFont="1" applyBorder="1" applyAlignment="1">
      <alignment horizontal="center" vertical="center" wrapText="1"/>
    </xf>
    <xf numFmtId="0" fontId="8" fillId="0" borderId="0" xfId="0" applyFont="1" applyAlignment="1">
      <alignment vertical="center" wrapText="1"/>
    </xf>
    <xf numFmtId="0" fontId="9" fillId="0" borderId="0" xfId="0" applyFont="1" applyAlignment="1">
      <alignment horizontal="left" vertical="center" wrapText="1"/>
    </xf>
    <xf numFmtId="10" fontId="5" fillId="0" borderId="1" xfId="0" applyNumberFormat="1" applyFont="1" applyBorder="1" applyAlignment="1">
      <alignment horizontal="center" vertical="center" wrapText="1"/>
    </xf>
    <xf numFmtId="176" fontId="5" fillId="0" borderId="1" xfId="0" applyNumberFormat="1" applyFont="1" applyBorder="1" applyAlignment="1">
      <alignment horizontal="center" vertical="center" wrapText="1"/>
    </xf>
    <xf numFmtId="0" fontId="9" fillId="0" borderId="1" xfId="0" applyFont="1" applyBorder="1" applyAlignment="1">
      <alignment horizontal="center" vertical="center"/>
    </xf>
    <xf numFmtId="0" fontId="5" fillId="0" borderId="8" xfId="0" applyFont="1" applyBorder="1" applyAlignment="1">
      <alignment horizontal="center" vertical="center" wrapText="1"/>
    </xf>
    <xf numFmtId="0" fontId="5" fillId="0" borderId="13" xfId="0" applyFont="1" applyBorder="1" applyAlignment="1">
      <alignment horizontal="center" vertical="center" wrapText="1"/>
    </xf>
    <xf numFmtId="176" fontId="6"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4"/>
  <sheetViews>
    <sheetView tabSelected="1" topLeftCell="D23" workbookViewId="0">
      <selection activeCell="K32" sqref="K32"/>
    </sheetView>
  </sheetViews>
  <sheetFormatPr defaultColWidth="9" defaultRowHeight="13.8"/>
  <cols>
    <col min="1" max="3" width="9" style="1"/>
    <col min="4" max="4" width="37.1111111111111" style="1" customWidth="1"/>
    <col min="5" max="5" width="2.11111111111111" style="1" customWidth="1"/>
    <col min="6" max="6" width="7.77777777777778" style="1" customWidth="1"/>
    <col min="7" max="7" width="5.44444444444444" style="1" customWidth="1"/>
    <col min="8" max="8" width="7.55555555555556" style="1" customWidth="1"/>
    <col min="9" max="9" width="5.33333333333333" style="1" customWidth="1"/>
    <col min="10" max="11" width="9" style="1"/>
    <col min="12" max="12" width="3" style="1" customWidth="1"/>
    <col min="13" max="13" width="9" style="1"/>
    <col min="14" max="14" width="8.22222222222222" style="1" customWidth="1"/>
    <col min="15" max="16384" width="9" style="1"/>
  </cols>
  <sheetData>
    <row r="1" ht="17.4" spans="1:1">
      <c r="A1" s="2" t="s">
        <v>0</v>
      </c>
    </row>
    <row r="2" ht="20.4" customHeight="1" spans="1:14">
      <c r="A2" s="3" t="s">
        <v>1</v>
      </c>
      <c r="B2" s="3"/>
      <c r="C2" s="3"/>
      <c r="D2" s="3"/>
      <c r="E2" s="3"/>
      <c r="F2" s="3"/>
      <c r="G2" s="3"/>
      <c r="H2" s="3"/>
      <c r="I2" s="3"/>
      <c r="J2" s="3"/>
      <c r="K2" s="3"/>
      <c r="L2" s="3"/>
      <c r="M2" s="3"/>
      <c r="N2" s="3"/>
    </row>
    <row r="3" ht="14.4" spans="1:14">
      <c r="A3" s="4" t="s">
        <v>2</v>
      </c>
      <c r="B3" s="4"/>
      <c r="C3" s="4"/>
      <c r="D3" s="4"/>
      <c r="E3" s="4"/>
      <c r="F3" s="4"/>
      <c r="G3" s="4"/>
      <c r="H3" s="4"/>
      <c r="I3" s="4"/>
      <c r="J3" s="4"/>
      <c r="K3" s="4"/>
      <c r="L3" s="4"/>
      <c r="M3" s="4"/>
      <c r="N3" s="4"/>
    </row>
    <row r="4" ht="20" customHeight="1" spans="1:14">
      <c r="A4" s="5" t="s">
        <v>3</v>
      </c>
      <c r="B4" s="5"/>
      <c r="C4" s="6" t="s">
        <v>4</v>
      </c>
      <c r="D4" s="6"/>
      <c r="E4" s="6"/>
      <c r="F4" s="6"/>
      <c r="G4" s="6"/>
      <c r="H4" s="6"/>
      <c r="I4" s="6"/>
      <c r="J4" s="6"/>
      <c r="K4" s="6"/>
      <c r="L4" s="6"/>
      <c r="M4" s="6"/>
      <c r="N4" s="6"/>
    </row>
    <row r="5" ht="20" customHeight="1" spans="1:14">
      <c r="A5" s="5" t="s">
        <v>5</v>
      </c>
      <c r="B5" s="5"/>
      <c r="C5" s="6" t="s">
        <v>6</v>
      </c>
      <c r="D5" s="6"/>
      <c r="E5" s="6"/>
      <c r="F5" s="6"/>
      <c r="G5" s="6"/>
      <c r="H5" s="5" t="s">
        <v>7</v>
      </c>
      <c r="I5" s="6" t="s">
        <v>8</v>
      </c>
      <c r="J5" s="6"/>
      <c r="K5" s="6"/>
      <c r="L5" s="6"/>
      <c r="M5" s="6"/>
      <c r="N5" s="6"/>
    </row>
    <row r="6" ht="20" customHeight="1" spans="1:14">
      <c r="A6" s="5" t="s">
        <v>9</v>
      </c>
      <c r="B6" s="5"/>
      <c r="C6" s="6" t="s">
        <v>10</v>
      </c>
      <c r="D6" s="6"/>
      <c r="E6" s="6"/>
      <c r="F6" s="6"/>
      <c r="G6" s="6"/>
      <c r="H6" s="5" t="s">
        <v>11</v>
      </c>
      <c r="I6" s="6">
        <v>18600561702</v>
      </c>
      <c r="J6" s="6"/>
      <c r="K6" s="6"/>
      <c r="L6" s="6"/>
      <c r="M6" s="6"/>
      <c r="N6" s="6"/>
    </row>
    <row r="7" ht="32.4" spans="1:14">
      <c r="A7" s="7" t="s">
        <v>12</v>
      </c>
      <c r="B7" s="8"/>
      <c r="C7" s="5"/>
      <c r="D7" s="5"/>
      <c r="E7" s="5"/>
      <c r="F7" s="5" t="s">
        <v>13</v>
      </c>
      <c r="G7" s="5" t="s">
        <v>14</v>
      </c>
      <c r="H7" s="5" t="s">
        <v>15</v>
      </c>
      <c r="I7" s="5" t="s">
        <v>16</v>
      </c>
      <c r="J7" s="5"/>
      <c r="K7" s="5"/>
      <c r="L7" s="5"/>
      <c r="M7" s="5" t="s">
        <v>17</v>
      </c>
      <c r="N7" s="5" t="s">
        <v>18</v>
      </c>
    </row>
    <row r="8" spans="1:14">
      <c r="A8" s="9"/>
      <c r="B8" s="10"/>
      <c r="C8" s="11" t="s">
        <v>19</v>
      </c>
      <c r="D8" s="11"/>
      <c r="E8" s="11"/>
      <c r="F8" s="6">
        <v>50</v>
      </c>
      <c r="G8" s="6">
        <v>50</v>
      </c>
      <c r="H8" s="6">
        <v>50</v>
      </c>
      <c r="I8" s="5">
        <v>10</v>
      </c>
      <c r="J8" s="5"/>
      <c r="K8" s="5"/>
      <c r="L8" s="5"/>
      <c r="M8" s="45">
        <f>H8/G8</f>
        <v>1</v>
      </c>
      <c r="N8" s="46">
        <f>M8*10</f>
        <v>10</v>
      </c>
    </row>
    <row r="9" spans="1:14">
      <c r="A9" s="9"/>
      <c r="B9" s="10"/>
      <c r="C9" s="5" t="s">
        <v>20</v>
      </c>
      <c r="D9" s="5"/>
      <c r="E9" s="5"/>
      <c r="F9" s="6">
        <v>50</v>
      </c>
      <c r="G9" s="6">
        <v>50</v>
      </c>
      <c r="H9" s="6">
        <v>50</v>
      </c>
      <c r="I9" s="6" t="s">
        <v>21</v>
      </c>
      <c r="J9" s="6"/>
      <c r="K9" s="6"/>
      <c r="L9" s="6"/>
      <c r="M9" s="6" t="s">
        <v>21</v>
      </c>
      <c r="N9" s="6" t="s">
        <v>21</v>
      </c>
    </row>
    <row r="10" spans="1:14">
      <c r="A10" s="9"/>
      <c r="B10" s="10"/>
      <c r="C10" s="5" t="s">
        <v>22</v>
      </c>
      <c r="D10" s="5"/>
      <c r="E10" s="5"/>
      <c r="F10" s="6">
        <v>0</v>
      </c>
      <c r="G10" s="6">
        <v>0</v>
      </c>
      <c r="H10" s="6">
        <v>0</v>
      </c>
      <c r="I10" s="6" t="s">
        <v>21</v>
      </c>
      <c r="J10" s="6"/>
      <c r="K10" s="6"/>
      <c r="L10" s="6"/>
      <c r="M10" s="6" t="s">
        <v>21</v>
      </c>
      <c r="N10" s="6" t="s">
        <v>21</v>
      </c>
    </row>
    <row r="11" spans="1:14">
      <c r="A11" s="12"/>
      <c r="B11" s="13"/>
      <c r="C11" s="5" t="s">
        <v>23</v>
      </c>
      <c r="D11" s="5"/>
      <c r="E11" s="5"/>
      <c r="F11" s="6"/>
      <c r="G11" s="6">
        <v>0</v>
      </c>
      <c r="H11" s="6">
        <v>0</v>
      </c>
      <c r="I11" s="6" t="s">
        <v>21</v>
      </c>
      <c r="J11" s="6"/>
      <c r="K11" s="6"/>
      <c r="L11" s="6"/>
      <c r="M11" s="6" t="s">
        <v>21</v>
      </c>
      <c r="N11" s="6" t="s">
        <v>21</v>
      </c>
    </row>
    <row r="12" spans="1:14">
      <c r="A12" s="5" t="s">
        <v>24</v>
      </c>
      <c r="B12" s="5" t="s">
        <v>25</v>
      </c>
      <c r="C12" s="5"/>
      <c r="D12" s="5"/>
      <c r="E12" s="5"/>
      <c r="F12" s="5"/>
      <c r="G12" s="5"/>
      <c r="H12" s="5" t="s">
        <v>26</v>
      </c>
      <c r="I12" s="5"/>
      <c r="J12" s="5"/>
      <c r="K12" s="5"/>
      <c r="L12" s="5"/>
      <c r="M12" s="5"/>
      <c r="N12" s="5"/>
    </row>
    <row r="13" ht="82.2" customHeight="1" spans="1:14">
      <c r="A13" s="5"/>
      <c r="B13" s="14" t="s">
        <v>27</v>
      </c>
      <c r="C13" s="14"/>
      <c r="D13" s="14"/>
      <c r="E13" s="14"/>
      <c r="F13" s="14"/>
      <c r="G13" s="14"/>
      <c r="H13" s="14" t="s">
        <v>28</v>
      </c>
      <c r="I13" s="14"/>
      <c r="J13" s="14"/>
      <c r="K13" s="14"/>
      <c r="L13" s="14"/>
      <c r="M13" s="14"/>
      <c r="N13" s="14"/>
    </row>
    <row r="14" ht="31.8" customHeight="1" spans="1:14">
      <c r="A14" s="15" t="s">
        <v>29</v>
      </c>
      <c r="B14" s="5" t="s">
        <v>30</v>
      </c>
      <c r="C14" s="5" t="s">
        <v>31</v>
      </c>
      <c r="D14" s="5" t="s">
        <v>32</v>
      </c>
      <c r="E14" s="5" t="s">
        <v>33</v>
      </c>
      <c r="F14" s="5"/>
      <c r="G14" s="5"/>
      <c r="H14" s="5" t="s">
        <v>34</v>
      </c>
      <c r="I14" s="5"/>
      <c r="J14" s="5" t="s">
        <v>16</v>
      </c>
      <c r="K14" s="5" t="s">
        <v>18</v>
      </c>
      <c r="L14" s="5" t="s">
        <v>35</v>
      </c>
      <c r="M14" s="5"/>
      <c r="N14" s="5"/>
    </row>
    <row r="15" ht="14.4" spans="1:14">
      <c r="A15" s="16"/>
      <c r="B15" s="5" t="s">
        <v>36</v>
      </c>
      <c r="C15" s="15" t="s">
        <v>37</v>
      </c>
      <c r="D15" s="17" t="s">
        <v>38</v>
      </c>
      <c r="E15" s="18" t="s">
        <v>39</v>
      </c>
      <c r="F15" s="19"/>
      <c r="G15" s="20"/>
      <c r="H15" s="18" t="s">
        <v>40</v>
      </c>
      <c r="I15" s="20"/>
      <c r="J15" s="47">
        <v>2</v>
      </c>
      <c r="K15" s="47">
        <v>2</v>
      </c>
      <c r="L15" s="6"/>
      <c r="M15" s="6"/>
      <c r="N15" s="6"/>
    </row>
    <row r="16" ht="23.4" customHeight="1" spans="1:14">
      <c r="A16" s="16"/>
      <c r="B16" s="5"/>
      <c r="C16" s="16"/>
      <c r="D16" s="6" t="s">
        <v>41</v>
      </c>
      <c r="E16" s="18" t="s">
        <v>39</v>
      </c>
      <c r="F16" s="19"/>
      <c r="G16" s="20"/>
      <c r="H16" s="18" t="s">
        <v>40</v>
      </c>
      <c r="I16" s="20"/>
      <c r="J16" s="47">
        <v>2</v>
      </c>
      <c r="K16" s="47">
        <v>2</v>
      </c>
      <c r="L16" s="6"/>
      <c r="M16" s="6"/>
      <c r="N16" s="6"/>
    </row>
    <row r="17" ht="14.4" spans="1:14">
      <c r="A17" s="16"/>
      <c r="B17" s="5"/>
      <c r="C17" s="16"/>
      <c r="D17" s="17" t="s">
        <v>42</v>
      </c>
      <c r="E17" s="18" t="s">
        <v>39</v>
      </c>
      <c r="F17" s="19"/>
      <c r="G17" s="20"/>
      <c r="H17" s="18" t="s">
        <v>39</v>
      </c>
      <c r="I17" s="20"/>
      <c r="J17" s="47">
        <v>2</v>
      </c>
      <c r="K17" s="47">
        <v>2</v>
      </c>
      <c r="L17" s="29"/>
      <c r="M17" s="31"/>
      <c r="N17" s="32"/>
    </row>
    <row r="18" ht="14.4" spans="1:14">
      <c r="A18" s="16"/>
      <c r="B18" s="5"/>
      <c r="C18" s="16"/>
      <c r="D18" s="17" t="s">
        <v>43</v>
      </c>
      <c r="E18" s="18" t="s">
        <v>39</v>
      </c>
      <c r="F18" s="19"/>
      <c r="G18" s="20"/>
      <c r="H18" s="18" t="s">
        <v>39</v>
      </c>
      <c r="I18" s="20"/>
      <c r="J18" s="47">
        <v>3</v>
      </c>
      <c r="K18" s="47">
        <v>3</v>
      </c>
      <c r="L18" s="29"/>
      <c r="M18" s="31"/>
      <c r="N18" s="32"/>
    </row>
    <row r="19" ht="14.4" spans="1:14">
      <c r="A19" s="16"/>
      <c r="B19" s="5"/>
      <c r="C19" s="16"/>
      <c r="D19" s="17" t="s">
        <v>44</v>
      </c>
      <c r="E19" s="18" t="s">
        <v>40</v>
      </c>
      <c r="F19" s="19"/>
      <c r="G19" s="20"/>
      <c r="H19" s="18" t="s">
        <v>45</v>
      </c>
      <c r="I19" s="20"/>
      <c r="J19" s="47">
        <v>4</v>
      </c>
      <c r="K19" s="47">
        <v>4</v>
      </c>
      <c r="L19" s="29"/>
      <c r="M19" s="31"/>
      <c r="N19" s="32"/>
    </row>
    <row r="20" ht="14.4" spans="1:14">
      <c r="A20" s="16"/>
      <c r="B20" s="5"/>
      <c r="C20" s="21"/>
      <c r="D20" s="17" t="s">
        <v>46</v>
      </c>
      <c r="E20" s="18" t="s">
        <v>47</v>
      </c>
      <c r="F20" s="19"/>
      <c r="G20" s="20"/>
      <c r="H20" s="18" t="s">
        <v>48</v>
      </c>
      <c r="I20" s="20"/>
      <c r="J20" s="47">
        <v>2</v>
      </c>
      <c r="K20" s="47">
        <v>2</v>
      </c>
      <c r="L20" s="6"/>
      <c r="M20" s="6"/>
      <c r="N20" s="6"/>
    </row>
    <row r="21" ht="14.4" spans="1:14">
      <c r="A21" s="16"/>
      <c r="B21" s="5"/>
      <c r="C21" s="15" t="s">
        <v>49</v>
      </c>
      <c r="D21" s="17" t="s">
        <v>50</v>
      </c>
      <c r="E21" s="22" t="s">
        <v>51</v>
      </c>
      <c r="F21" s="23"/>
      <c r="G21" s="24"/>
      <c r="H21" s="25">
        <v>0.76</v>
      </c>
      <c r="I21" s="32"/>
      <c r="J21" s="47">
        <v>5</v>
      </c>
      <c r="K21" s="47">
        <v>5</v>
      </c>
      <c r="L21" s="6"/>
      <c r="M21" s="6"/>
      <c r="N21" s="6"/>
    </row>
    <row r="22" ht="14.4" spans="1:14">
      <c r="A22" s="16"/>
      <c r="B22" s="5"/>
      <c r="C22" s="16"/>
      <c r="D22" s="17" t="s">
        <v>52</v>
      </c>
      <c r="E22" s="22" t="s">
        <v>53</v>
      </c>
      <c r="F22" s="23"/>
      <c r="G22" s="24"/>
      <c r="H22" s="25">
        <v>0.73</v>
      </c>
      <c r="I22" s="32"/>
      <c r="J22" s="47">
        <v>5</v>
      </c>
      <c r="K22" s="47">
        <v>5</v>
      </c>
      <c r="L22" s="6"/>
      <c r="M22" s="6"/>
      <c r="N22" s="6"/>
    </row>
    <row r="23" ht="14.4" spans="1:14">
      <c r="A23" s="16"/>
      <c r="B23" s="5"/>
      <c r="C23" s="21"/>
      <c r="D23" s="17" t="s">
        <v>54</v>
      </c>
      <c r="E23" s="22" t="s">
        <v>55</v>
      </c>
      <c r="F23" s="23"/>
      <c r="G23" s="24"/>
      <c r="H23" s="25">
        <v>0.8</v>
      </c>
      <c r="I23" s="32"/>
      <c r="J23" s="47">
        <v>5</v>
      </c>
      <c r="K23" s="47">
        <v>5</v>
      </c>
      <c r="L23" s="6"/>
      <c r="M23" s="6"/>
      <c r="N23" s="6"/>
    </row>
    <row r="24" ht="28.2" customHeight="1" spans="1:14">
      <c r="A24" s="16"/>
      <c r="B24" s="5"/>
      <c r="C24" s="15" t="s">
        <v>56</v>
      </c>
      <c r="D24" s="17" t="s">
        <v>57</v>
      </c>
      <c r="E24" s="26">
        <v>12</v>
      </c>
      <c r="F24" s="27"/>
      <c r="G24" s="28"/>
      <c r="H24" s="29">
        <v>12</v>
      </c>
      <c r="I24" s="32"/>
      <c r="J24" s="6">
        <v>10</v>
      </c>
      <c r="K24" s="6">
        <v>10</v>
      </c>
      <c r="L24" s="6"/>
      <c r="M24" s="6"/>
      <c r="N24" s="6"/>
    </row>
    <row r="25" ht="37.8" customHeight="1" spans="1:14">
      <c r="A25" s="16"/>
      <c r="B25" s="5"/>
      <c r="C25" s="5" t="s">
        <v>58</v>
      </c>
      <c r="D25" s="30" t="s">
        <v>59</v>
      </c>
      <c r="E25" s="26">
        <v>50</v>
      </c>
      <c r="F25" s="27"/>
      <c r="G25" s="28"/>
      <c r="H25" s="29">
        <v>50</v>
      </c>
      <c r="I25" s="32"/>
      <c r="J25" s="6">
        <v>10</v>
      </c>
      <c r="K25" s="6">
        <v>10</v>
      </c>
      <c r="L25" s="6"/>
      <c r="M25" s="6"/>
      <c r="N25" s="6"/>
    </row>
    <row r="26" ht="42" customHeight="1" spans="1:14">
      <c r="A26" s="16"/>
      <c r="B26" s="5" t="s">
        <v>60</v>
      </c>
      <c r="C26" s="5" t="s">
        <v>61</v>
      </c>
      <c r="D26" s="17" t="s">
        <v>62</v>
      </c>
      <c r="E26" s="29" t="s">
        <v>63</v>
      </c>
      <c r="F26" s="31"/>
      <c r="G26" s="32"/>
      <c r="H26" s="29" t="s">
        <v>64</v>
      </c>
      <c r="I26" s="32"/>
      <c r="J26" s="6">
        <v>10</v>
      </c>
      <c r="K26" s="6">
        <v>8</v>
      </c>
      <c r="L26" s="6" t="s">
        <v>65</v>
      </c>
      <c r="M26" s="6"/>
      <c r="N26" s="6"/>
    </row>
    <row r="27" ht="21.6" spans="1:14">
      <c r="A27" s="16"/>
      <c r="B27" s="5"/>
      <c r="C27" s="5" t="s">
        <v>66</v>
      </c>
      <c r="D27" s="33" t="s">
        <v>67</v>
      </c>
      <c r="E27" s="29" t="s">
        <v>63</v>
      </c>
      <c r="F27" s="31"/>
      <c r="G27" s="32"/>
      <c r="H27" s="29" t="s">
        <v>64</v>
      </c>
      <c r="I27" s="32"/>
      <c r="J27" s="6">
        <v>10</v>
      </c>
      <c r="K27" s="6">
        <v>10</v>
      </c>
      <c r="L27" s="6"/>
      <c r="M27" s="6"/>
      <c r="N27" s="6"/>
    </row>
    <row r="28" ht="31.8" customHeight="1" spans="1:14">
      <c r="A28" s="16"/>
      <c r="B28" s="5"/>
      <c r="C28" s="5" t="s">
        <v>68</v>
      </c>
      <c r="D28" s="17" t="s">
        <v>69</v>
      </c>
      <c r="E28" s="29" t="s">
        <v>63</v>
      </c>
      <c r="F28" s="31"/>
      <c r="G28" s="32"/>
      <c r="H28" s="29" t="s">
        <v>64</v>
      </c>
      <c r="I28" s="32"/>
      <c r="J28" s="6">
        <v>10</v>
      </c>
      <c r="K28" s="6">
        <v>8</v>
      </c>
      <c r="L28" s="6" t="s">
        <v>70</v>
      </c>
      <c r="M28" s="6"/>
      <c r="N28" s="6"/>
    </row>
    <row r="29" ht="26.4" customHeight="1" spans="1:14">
      <c r="A29" s="16"/>
      <c r="B29" s="5"/>
      <c r="C29" s="5" t="s">
        <v>71</v>
      </c>
      <c r="D29" s="17" t="s">
        <v>72</v>
      </c>
      <c r="E29" s="6"/>
      <c r="F29" s="6"/>
      <c r="G29" s="6"/>
      <c r="H29" s="6"/>
      <c r="I29" s="6"/>
      <c r="J29" s="6"/>
      <c r="K29" s="6"/>
      <c r="L29" s="6"/>
      <c r="M29" s="6"/>
      <c r="N29" s="6"/>
    </row>
    <row r="30" spans="1:14">
      <c r="A30" s="16"/>
      <c r="B30" s="15" t="s">
        <v>73</v>
      </c>
      <c r="C30" s="5" t="s">
        <v>74</v>
      </c>
      <c r="D30" s="34" t="s">
        <v>75</v>
      </c>
      <c r="E30" s="35" t="s">
        <v>63</v>
      </c>
      <c r="F30" s="36"/>
      <c r="G30" s="37"/>
      <c r="H30" s="35" t="s">
        <v>64</v>
      </c>
      <c r="I30" s="37"/>
      <c r="J30" s="48">
        <v>10</v>
      </c>
      <c r="K30" s="6">
        <v>8</v>
      </c>
      <c r="L30" s="6" t="s">
        <v>76</v>
      </c>
      <c r="M30" s="6"/>
      <c r="N30" s="6"/>
    </row>
    <row r="31" ht="25.2" customHeight="1" spans="1:14">
      <c r="A31" s="21"/>
      <c r="B31" s="21"/>
      <c r="C31" s="5"/>
      <c r="D31" s="38"/>
      <c r="E31" s="39"/>
      <c r="F31" s="40"/>
      <c r="G31" s="41"/>
      <c r="H31" s="39"/>
      <c r="I31" s="41"/>
      <c r="J31" s="49"/>
      <c r="K31" s="6"/>
      <c r="L31" s="6"/>
      <c r="M31" s="6"/>
      <c r="N31" s="6"/>
    </row>
    <row r="32" ht="30" customHeight="1" spans="1:14">
      <c r="A32" s="42" t="s">
        <v>77</v>
      </c>
      <c r="B32" s="42"/>
      <c r="C32" s="42"/>
      <c r="D32" s="42"/>
      <c r="E32" s="42"/>
      <c r="F32" s="42"/>
      <c r="G32" s="42"/>
      <c r="H32" s="42"/>
      <c r="I32" s="42"/>
      <c r="J32" s="30">
        <f>SUM(J15:J31)+I8</f>
        <v>100</v>
      </c>
      <c r="K32" s="50">
        <f>SUM(K15:K31)+N8</f>
        <v>94</v>
      </c>
      <c r="L32" s="6"/>
      <c r="M32" s="6"/>
      <c r="N32" s="6"/>
    </row>
    <row r="33" spans="1:14">
      <c r="A33" s="43"/>
      <c r="B33" s="43"/>
      <c r="C33" s="43"/>
      <c r="D33" s="43"/>
      <c r="E33" s="43"/>
      <c r="F33" s="43"/>
      <c r="G33" s="43"/>
      <c r="H33" s="43"/>
      <c r="I33" s="43"/>
      <c r="J33" s="43"/>
      <c r="K33" s="43"/>
      <c r="L33" s="43"/>
      <c r="M33" s="43"/>
      <c r="N33" s="43"/>
    </row>
    <row r="34" ht="127.2" customHeight="1" spans="1:14">
      <c r="A34" s="44" t="s">
        <v>78</v>
      </c>
      <c r="B34" s="44"/>
      <c r="C34" s="44"/>
      <c r="D34" s="44"/>
      <c r="E34" s="44"/>
      <c r="F34" s="44"/>
      <c r="G34" s="44"/>
      <c r="H34" s="44"/>
      <c r="I34" s="44"/>
      <c r="J34" s="44"/>
      <c r="K34" s="44"/>
      <c r="L34" s="44"/>
      <c r="M34" s="44"/>
      <c r="N34" s="44"/>
    </row>
  </sheetData>
  <mergeCells count="90">
    <mergeCell ref="A2:N2"/>
    <mergeCell ref="A3:N3"/>
    <mergeCell ref="A4:B4"/>
    <mergeCell ref="C4:N4"/>
    <mergeCell ref="A5:B5"/>
    <mergeCell ref="C5:G5"/>
    <mergeCell ref="I5:N5"/>
    <mergeCell ref="A6:B6"/>
    <mergeCell ref="C6:G6"/>
    <mergeCell ref="I6:N6"/>
    <mergeCell ref="C7:E7"/>
    <mergeCell ref="I7:L7"/>
    <mergeCell ref="C8:E8"/>
    <mergeCell ref="I8:L8"/>
    <mergeCell ref="C9:E9"/>
    <mergeCell ref="I9:L9"/>
    <mergeCell ref="C10:E10"/>
    <mergeCell ref="I10:L10"/>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E23:G23"/>
    <mergeCell ref="H23:I23"/>
    <mergeCell ref="L23:N23"/>
    <mergeCell ref="E24:G24"/>
    <mergeCell ref="H24:I24"/>
    <mergeCell ref="L24:N24"/>
    <mergeCell ref="E25:G25"/>
    <mergeCell ref="H25:I25"/>
    <mergeCell ref="L25:N25"/>
    <mergeCell ref="E26:G26"/>
    <mergeCell ref="H26:I26"/>
    <mergeCell ref="L26:N26"/>
    <mergeCell ref="E27:G27"/>
    <mergeCell ref="H27:I27"/>
    <mergeCell ref="L27:N27"/>
    <mergeCell ref="E28:G28"/>
    <mergeCell ref="H28:I28"/>
    <mergeCell ref="L28:N28"/>
    <mergeCell ref="E29:G29"/>
    <mergeCell ref="H29:I29"/>
    <mergeCell ref="L29:N29"/>
    <mergeCell ref="A32:I32"/>
    <mergeCell ref="L32:N32"/>
    <mergeCell ref="A34:N34"/>
    <mergeCell ref="A12:A13"/>
    <mergeCell ref="A14:A31"/>
    <mergeCell ref="B15:B25"/>
    <mergeCell ref="B26:B29"/>
    <mergeCell ref="B30:B31"/>
    <mergeCell ref="C15:C20"/>
    <mergeCell ref="C21:C23"/>
    <mergeCell ref="C30:C31"/>
    <mergeCell ref="D30:D31"/>
    <mergeCell ref="J30:J31"/>
    <mergeCell ref="K30:K31"/>
    <mergeCell ref="E30:G31"/>
    <mergeCell ref="H30:I31"/>
    <mergeCell ref="L30:N31"/>
    <mergeCell ref="A7:B11"/>
  </mergeCells>
  <printOptions horizontalCentered="1"/>
  <pageMargins left="0.503472222222222" right="0.503472222222222" top="0.751388888888889" bottom="0.554861111111111" header="0.298611111111111" footer="0.298611111111111"/>
  <pageSetup paperSize="9" scale="69" fitToHeight="0" orientation="portrait"/>
  <headerFooter/>
  <rowBreaks count="1" manualBreakCount="1">
    <brk id="34" max="1638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pjy</cp:lastModifiedBy>
  <dcterms:created xsi:type="dcterms:W3CDTF">2015-06-05T18:19:00Z</dcterms:created>
  <cp:lastPrinted>2023-04-25T03:15:00Z</cp:lastPrinted>
  <dcterms:modified xsi:type="dcterms:W3CDTF">2023-06-05T09:54:52Z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2052-11.1.0.14309</vt:lpwstr>
  </property>
  <property fmtid="{D5CDD505-2E9C-101B-9397-08002B2CF9AE}" pid="4" name="commondata">
    <vt:lpwstr>eyJoZGlkIjoiM2YwMjYzNjQwNzhlN2VkYWZmMjBkYjhmYjA5MzA5YjMifQ==</vt:lpwstr>
  </property>
</Properties>
</file>