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<sst xmlns="http://schemas.openxmlformats.org/spreadsheetml/2006/main" count="86" uniqueCount="66">
  <si>
    <t>附件7</t>
  </si>
  <si>
    <t xml:space="preserve">项目支出绩效自评表  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</si>
  <si>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</si>
  <si>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</si>
  <si>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北京市农林科学院缓控释肥料工程技术研究中心仪器设备更新购置</t>
  </si>
  <si>
    <t>主管部门</t>
  </si>
  <si>
    <t>北京市农林科学院</t>
  </si>
  <si>
    <t>实施单位</t>
  </si>
  <si>
    <t>植物营养与资源环境研究所</t>
  </si>
  <si>
    <t>项目负责人</t>
  </si>
  <si>
    <t>邹国元</t>
  </si>
  <si>
    <t>联系电话</t>
  </si>
  <si>
    <t>010-51503998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</si>
  <si>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</si>
  <si>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</si>
  <si>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</si>
  <si>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</si>
  <si>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</si>
  <si>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</si>
  <si>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</si>
  <si>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</si>
  <si>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</si>
  <si>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</si>
  <si>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</si>
  <si>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</si>
  <si>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</si>
  <si>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</si>
  <si>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</si>
  <si>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完成仪器设备采购工作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</si>
  <si>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</si>
  <si>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</si>
  <si>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</si>
  <si>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</si>
  <si>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</si>
  <si>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</si>
  <si>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</si>
  <si>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</si>
  <si>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</si>
  <si>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</si>
  <si>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5个（生产线、无人机监测系统、质谱联用仪、激光红外成像系统、折光仪）</t>
  </si>
  <si>
    <t>生产线未安装</t>
  </si>
  <si>
    <t>质量指标
（15分）</t>
  </si>
  <si>
    <t>合格率</t>
  </si>
  <si>
    <t>≥100%</t>
  </si>
  <si>
    <t>时效指标
（10分）</t>
  </si>
  <si>
    <t>项目期内完成</t>
  </si>
  <si>
    <t>除生产线未安装外均已完成</t>
  </si>
  <si>
    <t>成本指标（10分）</t>
  </si>
  <si>
    <t>预算控制数</t>
  </si>
  <si>
    <t>488.535万元</t>
  </si>
  <si>
    <t>487.05万元</t>
  </si>
  <si>
    <t>效益指标
（30分）</t>
  </si>
  <si>
    <t>经济效益指标</t>
  </si>
  <si>
    <t>履职基础、公共服务能力</t>
  </si>
  <si>
    <t>得到提升</t>
  </si>
  <si>
    <t>项目实施起到了一定的预期效益，但项目实施效果支撑资料有待进一步收集完善</t>
  </si>
  <si>
    <t>社会效益指标</t>
  </si>
  <si>
    <t>生态效益指标</t>
  </si>
  <si>
    <t>可持续影响指标</t>
  </si>
  <si>
    <t>满意度指标
（10分）</t>
  </si>
  <si>
    <t>服务对象满意度指标</t>
  </si>
  <si>
    <t>职工满意度</t>
  </si>
  <si>
    <t>≥95%</t>
  </si>
  <si>
    <t>总分</t>
  </si>
  <si>
    <t>良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</si>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</sst>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100" topLeftCell="A13" workbookViewId="0">
      <selection activeCell="C16" sqref="$A16:$XFD18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  <col min="10" max="10" width="4.33333333333333" customWidth="1"/>
    <col min="11" max="11" width="6.77777777777778" customWidth="1"/>
    <col min="12" max="12" width="2.77777777777778" customWidth="1"/>
    <col min="13" max="13" width="6.77777777777778" customWidth="1"/>
    <col min="14" max="14" width="5.88888888888889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11">
        <v>488.535</v>
      </c>
      <c r="G8" s="11">
        <v>488.535</v>
      </c>
      <c r="H8" s="11">
        <v>487.05</v>
      </c>
      <c r="I8" s="4">
        <v>10</v>
      </c>
      <c r="J8" s="4"/>
      <c r="K8" s="4"/>
      <c r="L8" s="4"/>
      <c r="M8" s="27">
        <f>H8/G8</f>
        <v>0.996960299671467</v>
      </c>
      <c r="N8" s="11">
        <f>M8*10</f>
        <v>9.96960299671467</v>
      </c>
    </row>
    <row r="9" spans="1:14">
      <c r="A9" s="8"/>
      <c r="B9" s="9"/>
      <c r="C9" s="4" t="s">
        <v>21</v>
      </c>
      <c r="D9" s="4"/>
      <c r="E9" s="4"/>
      <c r="F9" s="11">
        <v>488.535</v>
      </c>
      <c r="G9" s="11">
        <v>488.535</v>
      </c>
      <c r="H9" s="11">
        <v>487.05</v>
      </c>
      <c r="I9" s="5">
        <v>10</v>
      </c>
      <c r="J9" s="5"/>
      <c r="K9" s="5"/>
      <c r="L9" s="5"/>
      <c r="M9" s="27"/>
      <c r="N9" s="5"/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23</v>
      </c>
      <c r="J10" s="5"/>
      <c r="K10" s="5"/>
      <c r="L10" s="5"/>
      <c r="M10" s="5" t="s">
        <v>23</v>
      </c>
      <c r="N10" s="5" t="s">
        <v>23</v>
      </c>
    </row>
    <row r="11" spans="1:14">
      <c r="A11" s="12"/>
      <c r="B11" s="13"/>
      <c r="C11" s="4" t="s">
        <v>24</v>
      </c>
      <c r="D11" s="4"/>
      <c r="E11" s="4"/>
      <c r="F11" s="5"/>
      <c r="G11" s="5"/>
      <c r="H11" s="5"/>
      <c r="I11" s="5" t="s">
        <v>23</v>
      </c>
      <c r="J11" s="5"/>
      <c r="K11" s="5"/>
      <c r="L11" s="5"/>
      <c r="M11" s="5" t="s">
        <v>23</v>
      </c>
      <c r="N11" s="5" t="s">
        <v>23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4" t="s">
        <v>28</v>
      </c>
      <c r="C13" s="14"/>
      <c r="D13" s="14"/>
      <c r="E13" s="14"/>
      <c r="F13" s="14"/>
      <c r="G13" s="14"/>
      <c r="H13" s="5" t="s">
        <v>29</v>
      </c>
      <c r="I13" s="5"/>
      <c r="J13" s="5"/>
      <c r="K13" s="5"/>
      <c r="L13" s="5"/>
      <c r="M13" s="5"/>
      <c r="N13" s="5"/>
    </row>
    <row r="14" ht="31.9" customHeight="1" spans="1:14">
      <c r="A14" s="15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43.2" spans="1:14">
      <c r="A15" s="16"/>
      <c r="B15" s="4" t="s">
        <v>37</v>
      </c>
      <c r="C15" s="15" t="s">
        <v>38</v>
      </c>
      <c r="D15" s="17" t="s">
        <v>39</v>
      </c>
      <c r="E15" s="18">
        <v>5</v>
      </c>
      <c r="F15" s="18"/>
      <c r="G15" s="18"/>
      <c r="H15" s="5">
        <v>5</v>
      </c>
      <c r="I15" s="5"/>
      <c r="J15" s="5">
        <v>15</v>
      </c>
      <c r="K15" s="5">
        <v>13</v>
      </c>
      <c r="L15" s="5" t="s">
        <v>40</v>
      </c>
      <c r="M15" s="5"/>
      <c r="N15" s="5"/>
    </row>
    <row r="16" ht="34" customHeight="1" spans="1:14">
      <c r="A16" s="16"/>
      <c r="B16" s="4"/>
      <c r="C16" s="15" t="s">
        <v>41</v>
      </c>
      <c r="D16" s="17" t="s">
        <v>42</v>
      </c>
      <c r="E16" s="18" t="s">
        <v>43</v>
      </c>
      <c r="F16" s="18"/>
      <c r="G16" s="18"/>
      <c r="H16" s="19">
        <v>0.8</v>
      </c>
      <c r="I16" s="5"/>
      <c r="J16" s="5">
        <v>15</v>
      </c>
      <c r="K16" s="5">
        <v>13</v>
      </c>
      <c r="L16" s="5" t="s">
        <v>40</v>
      </c>
      <c r="M16" s="5"/>
      <c r="N16" s="5"/>
    </row>
    <row r="17" ht="34" customHeight="1" spans="1:14">
      <c r="A17" s="16"/>
      <c r="B17" s="4"/>
      <c r="C17" s="15" t="s">
        <v>44</v>
      </c>
      <c r="D17" s="17" t="s">
        <v>45</v>
      </c>
      <c r="E17" s="18" t="s">
        <v>45</v>
      </c>
      <c r="F17" s="18"/>
      <c r="G17" s="18"/>
      <c r="H17" s="5" t="s">
        <v>46</v>
      </c>
      <c r="I17" s="5"/>
      <c r="J17" s="5">
        <v>10</v>
      </c>
      <c r="K17" s="5">
        <v>8</v>
      </c>
      <c r="L17" s="5" t="s">
        <v>40</v>
      </c>
      <c r="M17" s="5"/>
      <c r="N17" s="5"/>
    </row>
    <row r="18" ht="34" customHeight="1" spans="1:14">
      <c r="A18" s="16"/>
      <c r="B18" s="4"/>
      <c r="C18" s="4" t="s">
        <v>47</v>
      </c>
      <c r="D18" s="17" t="s">
        <v>48</v>
      </c>
      <c r="E18" s="20" t="s">
        <v>49</v>
      </c>
      <c r="F18" s="21"/>
      <c r="G18" s="22"/>
      <c r="H18" s="5" t="s">
        <v>50</v>
      </c>
      <c r="I18" s="5"/>
      <c r="J18" s="5">
        <v>10</v>
      </c>
      <c r="K18" s="5">
        <v>10</v>
      </c>
      <c r="L18" s="5"/>
      <c r="M18" s="5"/>
      <c r="N18" s="5"/>
    </row>
    <row r="19" ht="28" customHeight="1" spans="1:14">
      <c r="A19" s="16"/>
      <c r="B19" s="4" t="s">
        <v>51</v>
      </c>
      <c r="C19" s="4" t="s">
        <v>52</v>
      </c>
      <c r="D19" s="17" t="s">
        <v>53</v>
      </c>
      <c r="E19" s="5" t="s">
        <v>54</v>
      </c>
      <c r="F19" s="5"/>
      <c r="G19" s="5"/>
      <c r="H19" s="5" t="s">
        <v>54</v>
      </c>
      <c r="I19" s="5"/>
      <c r="J19" s="5">
        <v>8</v>
      </c>
      <c r="K19" s="5">
        <v>7</v>
      </c>
      <c r="L19" s="28" t="s">
        <v>55</v>
      </c>
      <c r="M19" s="29"/>
      <c r="N19" s="30"/>
    </row>
    <row r="20" ht="28" customHeight="1" spans="1:14">
      <c r="A20" s="16"/>
      <c r="B20" s="4"/>
      <c r="C20" s="4" t="s">
        <v>56</v>
      </c>
      <c r="D20" s="17" t="s">
        <v>53</v>
      </c>
      <c r="E20" s="5" t="s">
        <v>54</v>
      </c>
      <c r="F20" s="5"/>
      <c r="G20" s="5"/>
      <c r="H20" s="5" t="s">
        <v>54</v>
      </c>
      <c r="I20" s="5"/>
      <c r="J20" s="5">
        <v>8</v>
      </c>
      <c r="K20" s="5">
        <v>7</v>
      </c>
      <c r="L20" s="31"/>
      <c r="M20" s="32"/>
      <c r="N20" s="33"/>
    </row>
    <row r="21" ht="28" customHeight="1" spans="1:14">
      <c r="A21" s="16"/>
      <c r="B21" s="4"/>
      <c r="C21" s="4" t="s">
        <v>57</v>
      </c>
      <c r="D21" s="17" t="s">
        <v>53</v>
      </c>
      <c r="E21" s="5" t="s">
        <v>54</v>
      </c>
      <c r="F21" s="5"/>
      <c r="G21" s="5"/>
      <c r="H21" s="5" t="s">
        <v>54</v>
      </c>
      <c r="I21" s="5"/>
      <c r="J21" s="5">
        <v>7</v>
      </c>
      <c r="K21" s="5">
        <v>7</v>
      </c>
      <c r="L21" s="31"/>
      <c r="M21" s="32"/>
      <c r="N21" s="33"/>
    </row>
    <row r="22" ht="28" customHeight="1" spans="1:14">
      <c r="A22" s="16"/>
      <c r="B22" s="4"/>
      <c r="C22" s="4" t="s">
        <v>58</v>
      </c>
      <c r="D22" s="17" t="s">
        <v>53</v>
      </c>
      <c r="E22" s="5" t="s">
        <v>54</v>
      </c>
      <c r="F22" s="5"/>
      <c r="G22" s="5"/>
      <c r="H22" s="5" t="s">
        <v>54</v>
      </c>
      <c r="I22" s="5"/>
      <c r="J22" s="5">
        <v>7</v>
      </c>
      <c r="K22" s="5">
        <v>7</v>
      </c>
      <c r="L22" s="34"/>
      <c r="M22" s="35"/>
      <c r="N22" s="36"/>
    </row>
    <row r="23" ht="28" customHeight="1" spans="1:14">
      <c r="A23" s="16"/>
      <c r="B23" s="15" t="s">
        <v>59</v>
      </c>
      <c r="C23" s="4" t="s">
        <v>60</v>
      </c>
      <c r="D23" s="17" t="s">
        <v>61</v>
      </c>
      <c r="E23" s="5" t="s">
        <v>62</v>
      </c>
      <c r="F23" s="5"/>
      <c r="G23" s="5"/>
      <c r="H23" s="19">
        <v>1</v>
      </c>
      <c r="I23" s="5"/>
      <c r="J23" s="5">
        <v>10</v>
      </c>
      <c r="K23" s="5">
        <v>10</v>
      </c>
      <c r="L23" s="5"/>
      <c r="M23" s="5"/>
      <c r="N23" s="5"/>
    </row>
    <row r="24" ht="28" customHeight="1" spans="1:14">
      <c r="A24" s="23"/>
      <c r="B24" s="23"/>
      <c r="C24" s="4"/>
      <c r="D24" s="17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24" t="s">
        <v>63</v>
      </c>
      <c r="B25" s="24"/>
      <c r="C25" s="24"/>
      <c r="D25" s="24"/>
      <c r="E25" s="24"/>
      <c r="F25" s="24"/>
      <c r="G25" s="24"/>
      <c r="H25" s="24"/>
      <c r="I25" s="24"/>
      <c r="J25" s="18">
        <f>SUM(J15:J24)+I8</f>
        <v>100</v>
      </c>
      <c r="K25" s="37">
        <f>SUM(K15:K24)</f>
        <v>82</v>
      </c>
      <c r="L25" s="5" t="s">
        <v>64</v>
      </c>
      <c r="M25" s="5"/>
      <c r="N25" s="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27.15" customHeight="1" spans="1:14">
      <c r="A27" s="26" t="s">
        <v>65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E20:G20"/>
    <mergeCell ref="H20:I20"/>
    <mergeCell ref="E21:G21"/>
    <mergeCell ref="H21:I21"/>
    <mergeCell ref="E22:G22"/>
    <mergeCell ref="H22:I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A7:B11"/>
    <mergeCell ref="E23:G24"/>
    <mergeCell ref="H23:I24"/>
    <mergeCell ref="L23:N24"/>
    <mergeCell ref="L19:N22"/>
  </mergeCells>
  <printOptions horizontalCentered="1"/>
  <pageMargins left="0.503472222222222" right="0.503472222222222" top="0.751388888888889" bottom="0.554861111111111" header="0.298611111111111" footer="0.298611111111111"/>
  <pageSetup paperSize="9" scale="80" fitToHeight="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