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20"/>
  </bookViews>
  <sheets>
    <sheet name="附件3-项目支出绩效自评表" sheetId="1" r:id="rId1"/>
  </sheets>
  <calcPr calcId="144525" concurrentCalc="0"/>
</workbook>
</file>

<file path=xl/sharedStrings.xml><?xml version="1.0" encoding="utf-8"?>
<sst xmlns="http://schemas.openxmlformats.org/spreadsheetml/2006/main" count="110" uniqueCount="92">
  <si>
    <t>附件7</t>
  </si>
  <si>
    <t>项目支出绩效自评表</t>
  </si>
  <si>
    <r>
      <rPr>
        <b/>
        <sz val="11"/>
        <color theme="1"/>
        <rFont val="宋体"/>
        <charset val="134"/>
      </rPr>
      <t>（</t>
    </r>
    <r>
      <rPr>
        <b/>
        <sz val="11"/>
        <color theme="1"/>
        <rFont val="Times New Roman"/>
        <charset val="134"/>
      </rPr>
      <t xml:space="preserve"> 2022 </t>
    </r>
    <r>
      <rPr>
        <b/>
        <sz val="11"/>
        <color theme="1"/>
        <rFont val="宋体"/>
        <charset val="134"/>
      </rPr>
      <t>年度）</t>
    </r>
  </si>
  <si>
    <t>项目名称</t>
  </si>
  <si>
    <t>农村地区庭院式水产养殖关键技术提升与示范推广</t>
  </si>
  <si>
    <t>主管部门</t>
  </si>
  <si>
    <t>北京市农林科学院</t>
  </si>
  <si>
    <t>实施单位</t>
  </si>
  <si>
    <t>北京市农林科学院水产科学研究所</t>
  </si>
  <si>
    <t>项目负责人</t>
  </si>
  <si>
    <t>罗琳</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</si>
  <si>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</si>
  <si>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</si>
  <si>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</si>
  <si>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</si>
  <si>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</si>
  <si>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</si>
  <si>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</si>
  <si>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</si>
  <si>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</si>
  <si>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</si>
  <si>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</si>
  <si>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</si>
  <si>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</si>
  <si>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</si>
  <si>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</si>
  <si>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</si>
  <si>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建立2-3个农村地区庭院式水产养殖示范基地，形成1套针对不同规格农村地区庭院式水产养殖系统的技术操作规程，实现符合农村庭院养殖的高效节能零排放的水产养殖系统的正常运转，解决10-12位低收入农户的劳动就业。</t>
  </si>
  <si>
    <t>建立5个农村地区庭院式水产养殖示范基地，形成4套针对不同规格农村地区庭院式水产养殖系统的技术操作规程，实现符合农村庭院养殖的高效节能零排放的水产养殖系统的正常运转，解决11位低收入农户的劳动就业。</t>
  </si>
  <si>
    <t>绩效指标</t>
  </si>
  <si>
    <t>一级指标</t>
  </si>
  <si>
    <t>二级指标</t>
  </si>
  <si>
    <t>三级指标</t>
  </si>
  <si>
    <t>年度指标值</t>
  </si>
  <si>
    <t>实际完成值</t>
  </si>
  <si>
    <t>偏差原因分析及改进措施</t>
  </si>
  <si>
    <t>产出指标
（50分）</t>
  </si>
  <si>
    <t>数量指标（15分）</t>
  </si>
  <si>
    <t>项目期投资回报率</t>
  </si>
  <si>
    <t>≥15%</t>
  </si>
  <si>
    <t>建立示范基地</t>
  </si>
  <si>
    <t>≥2个</t>
  </si>
  <si>
    <t>成活率提高</t>
  </si>
  <si>
    <t>≥40%</t>
  </si>
  <si>
    <t xml:space="preserve">单位面积产值 </t>
  </si>
  <si>
    <t>≥3000元</t>
  </si>
  <si>
    <t>节水</t>
  </si>
  <si>
    <t>≥90%</t>
  </si>
  <si>
    <t>节地</t>
  </si>
  <si>
    <t>质量指标
（15分）</t>
  </si>
  <si>
    <t>形成“公寓式”水产养殖技术操作规程</t>
  </si>
  <si>
    <t>1套</t>
  </si>
  <si>
    <t>4套</t>
  </si>
  <si>
    <t>解决经济薄弱村村民的劳动就业</t>
  </si>
  <si>
    <t>≥10人</t>
  </si>
  <si>
    <t>11人</t>
  </si>
  <si>
    <t>没有达到目标上限12人</t>
  </si>
  <si>
    <t>时效指标
（10分）</t>
  </si>
  <si>
    <t>每年养殖周期</t>
  </si>
  <si>
    <t>≤3期</t>
  </si>
  <si>
    <t>4期</t>
  </si>
  <si>
    <t>本来预计是2-3期，所以用了“≤”，但该值应该越大越好</t>
  </si>
  <si>
    <t>成本指标（10分）</t>
  </si>
  <si>
    <t>咨询费</t>
  </si>
  <si>
    <t>≤1.5万元</t>
  </si>
  <si>
    <t>由于在课题执行期内申请并获得实用新型专利一项，需要支出知识产权事务费0.502万元，且由于专利成果的落地实施，新增了2个示范点，因此对所有示范点水质和养殖动物日常监测和检测的实验耗材有所增加，材料费需要比预算多支出2.619911万元，因此在不影响课题顺利开展的前提下，对经费预算做上述调整，但总金额不变，特此说明</t>
  </si>
  <si>
    <t>设备费</t>
  </si>
  <si>
    <t>≤30万元</t>
  </si>
  <si>
    <t>劳务费</t>
  </si>
  <si>
    <t>≤11.5万元</t>
  </si>
  <si>
    <t>测试化验加工费</t>
  </si>
  <si>
    <t>≤15万元</t>
  </si>
  <si>
    <t>材料费</t>
  </si>
  <si>
    <t>≤40万元</t>
  </si>
  <si>
    <t>差旅费</t>
  </si>
  <si>
    <t>≤3万元</t>
  </si>
  <si>
    <t>知识产权事务费</t>
  </si>
  <si>
    <t>0元</t>
  </si>
  <si>
    <t>效益指标
（30分）</t>
  </si>
  <si>
    <t>经济效益指标</t>
  </si>
  <si>
    <t>单位面积年产值</t>
  </si>
  <si>
    <t>≥3675元</t>
  </si>
  <si>
    <t>社会效益指标</t>
  </si>
  <si>
    <t>可持续影响指标</t>
  </si>
  <si>
    <t>节水节地</t>
  </si>
  <si>
    <t>94-96%</t>
  </si>
  <si>
    <t>满意度指标
（10分）</t>
  </si>
  <si>
    <t>服务对象满意度指标</t>
  </si>
  <si>
    <t>用户满意度</t>
  </si>
  <si>
    <t>本项目共建立5个示范户，比计划多2户，均表示对团队的服务很满意，但没有用户满意度调查表</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</si>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</sst>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2">
    <font>
      <sz val="11"/>
      <color theme="1"/>
      <name val="等线"/>
      <charset val="134"/>
      <scheme val="minor"/>
    </font>
    <font>
      <sz val="14"/>
      <color theme="1"/>
      <name val="黑体"/>
      <charset val="134"/>
    </font>
    <font>
      <sz val="16"/>
      <color theme="1"/>
      <name val="黑体"/>
      <charset val="134"/>
    </font>
    <font>
      <b/>
      <sz val="11"/>
      <color theme="1"/>
      <name val="宋体"/>
      <charset val="134"/>
    </font>
    <font>
      <b/>
      <sz val="9"/>
      <color theme="1"/>
      <name val="宋体"/>
      <charset val="134"/>
    </font>
    <font>
      <sz val="9"/>
      <color theme="1"/>
      <name val="宋体"/>
      <charset val="134"/>
    </font>
    <font>
      <sz val="9"/>
      <color rgb="FF000000"/>
      <name val="宋体"/>
      <charset val="134"/>
    </font>
    <font>
      <sz val="9"/>
      <color rgb="FF000000"/>
      <name val="宋体"/>
      <charset val="134"/>
    </font>
    <font>
      <b/>
      <sz val="9"/>
      <color rgb="FF000000"/>
      <name val="宋体"/>
      <charset val="134"/>
    </font>
    <font>
      <sz val="10"/>
      <color theme="1"/>
      <name val="Calibri"/>
      <charset val="134"/>
    </font>
    <font>
      <sz val="11"/>
      <color theme="1"/>
      <name val="宋体"/>
      <charset val="134"/>
    </font>
    <font>
      <sz val="9"/>
      <color theme="1"/>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1"/>
      <color theme="1"/>
      <name val="Times New Roman"/>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12" fillId="2" borderId="0" applyNumberFormat="0" applyBorder="0" applyAlignment="0" applyProtection="0">
      <alignment vertical="center"/>
    </xf>
    <xf numFmtId="0" fontId="13" fillId="3" borderId="1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4" borderId="0" applyNumberFormat="0" applyBorder="0" applyAlignment="0" applyProtection="0">
      <alignment vertical="center"/>
    </xf>
    <xf numFmtId="0" fontId="14" fillId="5" borderId="0" applyNumberFormat="0" applyBorder="0" applyAlignment="0" applyProtection="0">
      <alignment vertical="center"/>
    </xf>
    <xf numFmtId="43" fontId="0" fillId="0" borderId="0" applyFont="0" applyFill="0" applyBorder="0" applyAlignment="0" applyProtection="0">
      <alignment vertical="center"/>
    </xf>
    <xf numFmtId="0" fontId="15" fillId="6"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7" borderId="17" applyNumberFormat="0" applyFont="0" applyAlignment="0" applyProtection="0">
      <alignment vertical="center"/>
    </xf>
    <xf numFmtId="0" fontId="15" fillId="8"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8" applyNumberFormat="0" applyFill="0" applyAlignment="0" applyProtection="0">
      <alignment vertical="center"/>
    </xf>
    <xf numFmtId="0" fontId="23" fillId="0" borderId="18" applyNumberFormat="0" applyFill="0" applyAlignment="0" applyProtection="0">
      <alignment vertical="center"/>
    </xf>
    <xf numFmtId="0" fontId="15" fillId="9" borderId="0" applyNumberFormat="0" applyBorder="0" applyAlignment="0" applyProtection="0">
      <alignment vertical="center"/>
    </xf>
    <xf numFmtId="0" fontId="18" fillId="0" borderId="19" applyNumberFormat="0" applyFill="0" applyAlignment="0" applyProtection="0">
      <alignment vertical="center"/>
    </xf>
    <xf numFmtId="0" fontId="15" fillId="10" borderId="0" applyNumberFormat="0" applyBorder="0" applyAlignment="0" applyProtection="0">
      <alignment vertical="center"/>
    </xf>
    <xf numFmtId="0" fontId="24" fillId="11" borderId="20" applyNumberFormat="0" applyAlignment="0" applyProtection="0">
      <alignment vertical="center"/>
    </xf>
    <xf numFmtId="0" fontId="25" fillId="11" borderId="16" applyNumberFormat="0" applyAlignment="0" applyProtection="0">
      <alignment vertical="center"/>
    </xf>
    <xf numFmtId="0" fontId="26" fillId="12" borderId="21" applyNumberFormat="0" applyAlignment="0" applyProtection="0">
      <alignment vertical="center"/>
    </xf>
    <xf numFmtId="0" fontId="12" fillId="13" borderId="0" applyNumberFormat="0" applyBorder="0" applyAlignment="0" applyProtection="0">
      <alignment vertical="center"/>
    </xf>
    <xf numFmtId="0" fontId="15" fillId="14" borderId="0" applyNumberFormat="0" applyBorder="0" applyAlignment="0" applyProtection="0">
      <alignment vertical="center"/>
    </xf>
    <xf numFmtId="0" fontId="27" fillId="0" borderId="22" applyNumberFormat="0" applyFill="0" applyAlignment="0" applyProtection="0">
      <alignment vertical="center"/>
    </xf>
    <xf numFmtId="0" fontId="28" fillId="0" borderId="23" applyNumberFormat="0" applyFill="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12" fillId="17" borderId="0" applyNumberFormat="0" applyBorder="0" applyAlignment="0" applyProtection="0">
      <alignment vertical="center"/>
    </xf>
    <xf numFmtId="0" fontId="15" fillId="18" borderId="0" applyNumberFormat="0" applyBorder="0" applyAlignment="0" applyProtection="0">
      <alignment vertical="center"/>
    </xf>
    <xf numFmtId="0" fontId="12" fillId="19" borderId="0" applyNumberFormat="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5" fillId="23" borderId="0" applyNumberFormat="0" applyBorder="0" applyAlignment="0" applyProtection="0">
      <alignment vertical="center"/>
    </xf>
    <xf numFmtId="0" fontId="15"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15" fillId="27" borderId="0" applyNumberFormat="0" applyBorder="0" applyAlignment="0" applyProtection="0">
      <alignment vertical="center"/>
    </xf>
    <xf numFmtId="0" fontId="12" fillId="28" borderId="0" applyNumberFormat="0" applyBorder="0" applyAlignment="0" applyProtection="0">
      <alignment vertical="center"/>
    </xf>
    <xf numFmtId="0" fontId="15" fillId="29" borderId="0" applyNumberFormat="0" applyBorder="0" applyAlignment="0" applyProtection="0">
      <alignment vertical="center"/>
    </xf>
    <xf numFmtId="0" fontId="15" fillId="30" borderId="0" applyNumberFormat="0" applyBorder="0" applyAlignment="0" applyProtection="0">
      <alignment vertical="center"/>
    </xf>
    <xf numFmtId="0" fontId="12" fillId="31" borderId="0" applyNumberFormat="0" applyBorder="0" applyAlignment="0" applyProtection="0">
      <alignment vertical="center"/>
    </xf>
    <xf numFmtId="0" fontId="15" fillId="32" borderId="0" applyNumberFormat="0" applyBorder="0" applyAlignment="0" applyProtection="0">
      <alignment vertical="center"/>
    </xf>
  </cellStyleXfs>
  <cellXfs count="51">
    <xf numFmtId="0" fontId="0" fillId="0" borderId="0" xfId="0"/>
    <xf numFmtId="0" fontId="0" fillId="0" borderId="0" xfId="0" applyFill="1"/>
    <xf numFmtId="0" fontId="1" fillId="0" borderId="0" xfId="0" applyFont="1" applyFill="1" applyAlignment="1">
      <alignment horizontal="justify" vertical="center"/>
    </xf>
    <xf numFmtId="0" fontId="2" fillId="0" borderId="0" xfId="0" applyFont="1" applyFill="1" applyAlignment="1">
      <alignment horizontal="center"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1" xfId="0" applyFont="1" applyFill="1" applyBorder="1" applyAlignment="1">
      <alignment horizontal="justify"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4" fillId="0" borderId="8"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6" fillId="0" borderId="1" xfId="0" applyFont="1" applyFill="1" applyBorder="1" applyAlignment="1">
      <alignment horizontal="center" vertical="center" wrapText="1"/>
    </xf>
    <xf numFmtId="9" fontId="5" fillId="0" borderId="1" xfId="0" applyNumberFormat="1" applyFont="1" applyFill="1" applyBorder="1" applyAlignment="1">
      <alignment horizontal="center" vertical="center" wrapText="1"/>
    </xf>
    <xf numFmtId="0" fontId="5" fillId="0" borderId="10" xfId="0" applyFont="1" applyFill="1" applyBorder="1" applyAlignment="1">
      <alignment horizontal="center" vertical="center" wrapText="1"/>
    </xf>
    <xf numFmtId="9" fontId="5" fillId="0" borderId="10"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0" xfId="0" applyFont="1" applyFill="1" applyAlignment="1">
      <alignment vertical="center" wrapText="1"/>
    </xf>
    <xf numFmtId="0" fontId="10" fillId="0" borderId="0" xfId="0" applyFont="1" applyFill="1" applyAlignment="1">
      <alignment horizontal="left" vertical="top" wrapText="1"/>
    </xf>
    <xf numFmtId="10" fontId="5" fillId="0" borderId="1" xfId="0" applyNumberFormat="1" applyFont="1" applyFill="1" applyBorder="1" applyAlignment="1">
      <alignment horizontal="center" vertical="center" wrapText="1"/>
    </xf>
    <xf numFmtId="176" fontId="5" fillId="0" borderId="1" xfId="0" applyNumberFormat="1" applyFont="1" applyFill="1" applyBorder="1" applyAlignment="1">
      <alignment horizontal="center" vertical="center" wrapText="1"/>
    </xf>
    <xf numFmtId="0" fontId="5" fillId="0" borderId="13"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13"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5" fillId="0" borderId="14"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0" xfId="0" applyFont="1" applyFill="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5" fillId="0" borderId="7" xfId="0" applyFont="1" applyFill="1" applyBorder="1" applyAlignment="1">
      <alignment horizontal="center" vertical="center" wrapText="1"/>
    </xf>
    <xf numFmtId="176" fontId="6"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8"/>
  <sheetViews>
    <sheetView tabSelected="1" zoomScale="90" zoomScaleNormal="90" topLeftCell="D6" workbookViewId="0">
      <selection activeCell="K36" sqref="K36"/>
    </sheetView>
  </sheetViews>
  <sheetFormatPr defaultColWidth="9" defaultRowHeight="13.8"/>
  <cols>
    <col min="1" max="3" width="9" style="1"/>
    <col min="4" max="4" width="18.25" style="1" customWidth="1"/>
    <col min="5" max="5" width="2.12962962962963" style="1" customWidth="1"/>
    <col min="6" max="7" width="9" style="1"/>
    <col min="8" max="9" width="10.25" style="1" customWidth="1"/>
    <col min="10" max="16384" width="9" style="1"/>
  </cols>
  <sheetData>
    <row r="1" ht="17.4" spans="1:1">
      <c r="A1" s="2" t="s">
        <v>0</v>
      </c>
    </row>
    <row r="2" ht="20.45" customHeight="1" spans="1:14">
      <c r="A2" s="3" t="s">
        <v>1</v>
      </c>
      <c r="B2" s="3"/>
      <c r="C2" s="3"/>
      <c r="D2" s="3"/>
      <c r="E2" s="3"/>
      <c r="F2" s="3"/>
      <c r="G2" s="3"/>
      <c r="H2" s="3"/>
      <c r="I2" s="3"/>
      <c r="J2" s="3"/>
      <c r="K2" s="3"/>
      <c r="L2" s="3"/>
      <c r="M2" s="3"/>
      <c r="N2" s="3"/>
    </row>
    <row r="3" ht="14.4" spans="1:14">
      <c r="A3" s="4" t="s">
        <v>2</v>
      </c>
      <c r="B3" s="4"/>
      <c r="C3" s="4"/>
      <c r="D3" s="4"/>
      <c r="E3" s="4"/>
      <c r="F3" s="4"/>
      <c r="G3" s="4"/>
      <c r="H3" s="4"/>
      <c r="I3" s="4"/>
      <c r="J3" s="4"/>
      <c r="K3" s="4"/>
      <c r="L3" s="4"/>
      <c r="M3" s="4"/>
      <c r="N3" s="4"/>
    </row>
    <row r="4" spans="1:14">
      <c r="A4" s="5" t="s">
        <v>3</v>
      </c>
      <c r="B4" s="5"/>
      <c r="C4" s="6" t="s">
        <v>4</v>
      </c>
      <c r="D4" s="6"/>
      <c r="E4" s="6"/>
      <c r="F4" s="6"/>
      <c r="G4" s="6"/>
      <c r="H4" s="6"/>
      <c r="I4" s="6"/>
      <c r="J4" s="6"/>
      <c r="K4" s="6"/>
      <c r="L4" s="6"/>
      <c r="M4" s="6"/>
      <c r="N4" s="6"/>
    </row>
    <row r="5" spans="1:14">
      <c r="A5" s="5" t="s">
        <v>5</v>
      </c>
      <c r="B5" s="5"/>
      <c r="C5" s="6" t="s">
        <v>6</v>
      </c>
      <c r="D5" s="6"/>
      <c r="E5" s="6"/>
      <c r="F5" s="6"/>
      <c r="G5" s="6"/>
      <c r="H5" s="5" t="s">
        <v>7</v>
      </c>
      <c r="I5" s="6" t="s">
        <v>8</v>
      </c>
      <c r="J5" s="6"/>
      <c r="K5" s="6"/>
      <c r="L5" s="6"/>
      <c r="M5" s="6"/>
      <c r="N5" s="6"/>
    </row>
    <row r="6" spans="1:14">
      <c r="A6" s="5" t="s">
        <v>9</v>
      </c>
      <c r="B6" s="5"/>
      <c r="C6" s="6" t="s">
        <v>10</v>
      </c>
      <c r="D6" s="6"/>
      <c r="E6" s="6"/>
      <c r="F6" s="6"/>
      <c r="G6" s="6"/>
      <c r="H6" s="5" t="s">
        <v>11</v>
      </c>
      <c r="I6" s="6">
        <v>13911852716</v>
      </c>
      <c r="J6" s="6"/>
      <c r="K6" s="6"/>
      <c r="L6" s="6"/>
      <c r="M6" s="6"/>
      <c r="N6" s="6"/>
    </row>
    <row r="7" ht="21.6" spans="1:14">
      <c r="A7" s="7" t="s">
        <v>12</v>
      </c>
      <c r="B7" s="8"/>
      <c r="C7" s="5"/>
      <c r="D7" s="5"/>
      <c r="E7" s="5"/>
      <c r="F7" s="5" t="s">
        <v>13</v>
      </c>
      <c r="G7" s="5" t="s">
        <v>14</v>
      </c>
      <c r="H7" s="5" t="s">
        <v>15</v>
      </c>
      <c r="I7" s="5" t="s">
        <v>16</v>
      </c>
      <c r="J7" s="5"/>
      <c r="K7" s="5"/>
      <c r="L7" s="5"/>
      <c r="M7" s="5" t="s">
        <v>17</v>
      </c>
      <c r="N7" s="5" t="s">
        <v>18</v>
      </c>
    </row>
    <row r="8" spans="1:14">
      <c r="A8" s="9"/>
      <c r="B8" s="10"/>
      <c r="C8" s="11" t="s">
        <v>19</v>
      </c>
      <c r="D8" s="11"/>
      <c r="E8" s="11"/>
      <c r="F8" s="6">
        <v>100</v>
      </c>
      <c r="G8" s="6">
        <v>100</v>
      </c>
      <c r="H8" s="6">
        <v>100</v>
      </c>
      <c r="I8" s="5">
        <v>10</v>
      </c>
      <c r="J8" s="5"/>
      <c r="K8" s="5"/>
      <c r="L8" s="5"/>
      <c r="M8" s="33">
        <f>H8/G8</f>
        <v>1</v>
      </c>
      <c r="N8" s="34">
        <f>M8*10</f>
        <v>10</v>
      </c>
    </row>
    <row r="9" spans="1:14">
      <c r="A9" s="9"/>
      <c r="B9" s="10"/>
      <c r="C9" s="5" t="s">
        <v>20</v>
      </c>
      <c r="D9" s="5"/>
      <c r="E9" s="5"/>
      <c r="F9" s="6">
        <v>100</v>
      </c>
      <c r="G9" s="6">
        <v>100</v>
      </c>
      <c r="H9" s="6">
        <v>100</v>
      </c>
      <c r="I9" s="6" t="s">
        <v>21</v>
      </c>
      <c r="J9" s="6"/>
      <c r="K9" s="6"/>
      <c r="L9" s="6"/>
      <c r="M9" s="6" t="s">
        <v>21</v>
      </c>
      <c r="N9" s="6" t="s">
        <v>21</v>
      </c>
    </row>
    <row r="10" spans="1:14">
      <c r="A10" s="9"/>
      <c r="B10" s="10"/>
      <c r="C10" s="5" t="s">
        <v>22</v>
      </c>
      <c r="D10" s="5"/>
      <c r="E10" s="5"/>
      <c r="F10" s="6"/>
      <c r="G10" s="6"/>
      <c r="H10" s="6"/>
      <c r="I10" s="6" t="s">
        <v>21</v>
      </c>
      <c r="J10" s="6"/>
      <c r="K10" s="6"/>
      <c r="L10" s="6"/>
      <c r="M10" s="6" t="s">
        <v>21</v>
      </c>
      <c r="N10" s="6" t="s">
        <v>21</v>
      </c>
    </row>
    <row r="11" spans="1:14">
      <c r="A11" s="12"/>
      <c r="B11" s="13"/>
      <c r="C11" s="5" t="s">
        <v>23</v>
      </c>
      <c r="D11" s="5"/>
      <c r="E11" s="5"/>
      <c r="F11" s="6"/>
      <c r="G11" s="6"/>
      <c r="H11" s="6"/>
      <c r="I11" s="6" t="s">
        <v>21</v>
      </c>
      <c r="J11" s="6"/>
      <c r="K11" s="6"/>
      <c r="L11" s="6"/>
      <c r="M11" s="6" t="s">
        <v>21</v>
      </c>
      <c r="N11" s="6" t="s">
        <v>21</v>
      </c>
    </row>
    <row r="12" spans="1:14">
      <c r="A12" s="5" t="s">
        <v>24</v>
      </c>
      <c r="B12" s="5" t="s">
        <v>25</v>
      </c>
      <c r="C12" s="5"/>
      <c r="D12" s="5"/>
      <c r="E12" s="5"/>
      <c r="F12" s="5"/>
      <c r="G12" s="5"/>
      <c r="H12" s="5" t="s">
        <v>26</v>
      </c>
      <c r="I12" s="5"/>
      <c r="J12" s="5"/>
      <c r="K12" s="5"/>
      <c r="L12" s="5"/>
      <c r="M12" s="5"/>
      <c r="N12" s="5"/>
    </row>
    <row r="13" ht="49.5" customHeight="1" spans="1:14">
      <c r="A13" s="5"/>
      <c r="B13" s="14" t="s">
        <v>27</v>
      </c>
      <c r="C13" s="14"/>
      <c r="D13" s="14"/>
      <c r="E13" s="14"/>
      <c r="F13" s="14"/>
      <c r="G13" s="14"/>
      <c r="H13" s="14" t="s">
        <v>28</v>
      </c>
      <c r="I13" s="14"/>
      <c r="J13" s="14"/>
      <c r="K13" s="14"/>
      <c r="L13" s="14"/>
      <c r="M13" s="14"/>
      <c r="N13" s="14"/>
    </row>
    <row r="14" ht="31.9" customHeight="1" spans="1:14">
      <c r="A14" s="15" t="s">
        <v>29</v>
      </c>
      <c r="B14" s="5" t="s">
        <v>30</v>
      </c>
      <c r="C14" s="5" t="s">
        <v>31</v>
      </c>
      <c r="D14" s="5" t="s">
        <v>32</v>
      </c>
      <c r="E14" s="5" t="s">
        <v>33</v>
      </c>
      <c r="F14" s="5"/>
      <c r="G14" s="5"/>
      <c r="H14" s="5" t="s">
        <v>34</v>
      </c>
      <c r="I14" s="5"/>
      <c r="J14" s="5" t="s">
        <v>16</v>
      </c>
      <c r="K14" s="5" t="s">
        <v>18</v>
      </c>
      <c r="L14" s="5" t="s">
        <v>35</v>
      </c>
      <c r="M14" s="5"/>
      <c r="N14" s="5"/>
    </row>
    <row r="15" ht="20.25" customHeight="1" spans="1:14">
      <c r="A15" s="16"/>
      <c r="B15" s="15" t="s">
        <v>36</v>
      </c>
      <c r="C15" s="15" t="s">
        <v>37</v>
      </c>
      <c r="D15" s="6" t="s">
        <v>38</v>
      </c>
      <c r="E15" s="17" t="s">
        <v>39</v>
      </c>
      <c r="F15" s="17"/>
      <c r="G15" s="17"/>
      <c r="H15" s="18">
        <v>0.4</v>
      </c>
      <c r="I15" s="21"/>
      <c r="J15" s="6">
        <v>3</v>
      </c>
      <c r="K15" s="6">
        <v>3</v>
      </c>
      <c r="L15" s="6"/>
      <c r="M15" s="6"/>
      <c r="N15" s="6"/>
    </row>
    <row r="16" ht="22.5" customHeight="1" spans="1:14">
      <c r="A16" s="16"/>
      <c r="B16" s="16"/>
      <c r="C16" s="16"/>
      <c r="D16" s="6" t="s">
        <v>40</v>
      </c>
      <c r="E16" s="17" t="s">
        <v>41</v>
      </c>
      <c r="F16" s="17"/>
      <c r="G16" s="17"/>
      <c r="H16" s="19">
        <v>5</v>
      </c>
      <c r="I16" s="35"/>
      <c r="J16" s="6">
        <v>3</v>
      </c>
      <c r="K16" s="6">
        <v>3</v>
      </c>
      <c r="L16" s="36"/>
      <c r="M16" s="37"/>
      <c r="N16" s="38"/>
    </row>
    <row r="17" ht="21.75" customHeight="1" spans="1:14">
      <c r="A17" s="16"/>
      <c r="B17" s="16"/>
      <c r="C17" s="16"/>
      <c r="D17" s="6" t="s">
        <v>42</v>
      </c>
      <c r="E17" s="17" t="s">
        <v>43</v>
      </c>
      <c r="F17" s="17"/>
      <c r="G17" s="17"/>
      <c r="H17" s="20">
        <v>0.9</v>
      </c>
      <c r="I17" s="35"/>
      <c r="J17" s="6">
        <v>3</v>
      </c>
      <c r="K17" s="6">
        <v>3</v>
      </c>
      <c r="L17" s="6"/>
      <c r="M17" s="6"/>
      <c r="N17" s="6"/>
    </row>
    <row r="18" ht="26.25" customHeight="1" spans="1:14">
      <c r="A18" s="16"/>
      <c r="B18" s="16"/>
      <c r="C18" s="16"/>
      <c r="D18" s="6" t="s">
        <v>44</v>
      </c>
      <c r="E18" s="17" t="s">
        <v>45</v>
      </c>
      <c r="F18" s="17"/>
      <c r="G18" s="17"/>
      <c r="H18" s="21">
        <v>3675</v>
      </c>
      <c r="I18" s="21"/>
      <c r="J18" s="6">
        <v>3</v>
      </c>
      <c r="K18" s="6">
        <v>3</v>
      </c>
      <c r="L18" s="6"/>
      <c r="M18" s="6"/>
      <c r="N18" s="6"/>
    </row>
    <row r="19" ht="26.25" customHeight="1" spans="1:14">
      <c r="A19" s="16"/>
      <c r="B19" s="16"/>
      <c r="C19" s="16"/>
      <c r="D19" s="6" t="s">
        <v>46</v>
      </c>
      <c r="E19" s="17" t="s">
        <v>47</v>
      </c>
      <c r="F19" s="17"/>
      <c r="G19" s="17"/>
      <c r="H19" s="18">
        <v>0.9</v>
      </c>
      <c r="I19" s="21"/>
      <c r="J19" s="6">
        <v>1.5</v>
      </c>
      <c r="K19" s="6">
        <v>1.5</v>
      </c>
      <c r="L19" s="6"/>
      <c r="M19" s="6"/>
      <c r="N19" s="6"/>
    </row>
    <row r="20" ht="28.5" customHeight="1" spans="1:14">
      <c r="A20" s="16"/>
      <c r="B20" s="16"/>
      <c r="C20" s="22"/>
      <c r="D20" s="6" t="s">
        <v>48</v>
      </c>
      <c r="E20" s="17" t="s">
        <v>47</v>
      </c>
      <c r="F20" s="17"/>
      <c r="G20" s="17"/>
      <c r="H20" s="18">
        <v>0.9</v>
      </c>
      <c r="I20" s="21"/>
      <c r="J20" s="6">
        <v>1.5</v>
      </c>
      <c r="K20" s="6">
        <v>1.5</v>
      </c>
      <c r="L20" s="6"/>
      <c r="M20" s="6"/>
      <c r="N20" s="6"/>
    </row>
    <row r="21" ht="33" customHeight="1" spans="1:14">
      <c r="A21" s="16"/>
      <c r="B21" s="16"/>
      <c r="C21" s="15" t="s">
        <v>49</v>
      </c>
      <c r="D21" s="6" t="s">
        <v>50</v>
      </c>
      <c r="E21" s="17" t="s">
        <v>51</v>
      </c>
      <c r="F21" s="17"/>
      <c r="G21" s="17"/>
      <c r="H21" s="6" t="s">
        <v>52</v>
      </c>
      <c r="I21" s="6"/>
      <c r="J21" s="6">
        <v>7.5</v>
      </c>
      <c r="K21" s="6">
        <v>7.5</v>
      </c>
      <c r="L21" s="6"/>
      <c r="M21" s="6"/>
      <c r="N21" s="6"/>
    </row>
    <row r="22" ht="28.5" customHeight="1" spans="1:14">
      <c r="A22" s="16"/>
      <c r="B22" s="16"/>
      <c r="C22" s="22"/>
      <c r="D22" s="6" t="s">
        <v>53</v>
      </c>
      <c r="E22" s="23" t="s">
        <v>54</v>
      </c>
      <c r="F22" s="24"/>
      <c r="G22" s="25"/>
      <c r="H22" s="6" t="s">
        <v>55</v>
      </c>
      <c r="I22" s="6"/>
      <c r="J22" s="6">
        <v>7.5</v>
      </c>
      <c r="K22" s="6">
        <v>6</v>
      </c>
      <c r="L22" s="6" t="s">
        <v>56</v>
      </c>
      <c r="M22" s="6"/>
      <c r="N22" s="6"/>
    </row>
    <row r="23" ht="25.5" customHeight="1" spans="1:14">
      <c r="A23" s="16"/>
      <c r="B23" s="16"/>
      <c r="C23" s="15" t="s">
        <v>57</v>
      </c>
      <c r="D23" s="6" t="s">
        <v>58</v>
      </c>
      <c r="E23" s="26" t="s">
        <v>59</v>
      </c>
      <c r="F23" s="27"/>
      <c r="G23" s="27"/>
      <c r="H23" s="6" t="s">
        <v>60</v>
      </c>
      <c r="I23" s="6"/>
      <c r="J23" s="6">
        <v>10</v>
      </c>
      <c r="K23" s="6">
        <v>10</v>
      </c>
      <c r="L23" s="39" t="s">
        <v>61</v>
      </c>
      <c r="M23" s="21"/>
      <c r="N23" s="21"/>
    </row>
    <row r="24" ht="22.5" customHeight="1" spans="1:14">
      <c r="A24" s="16"/>
      <c r="B24" s="16"/>
      <c r="C24" s="15" t="s">
        <v>62</v>
      </c>
      <c r="D24" s="6" t="s">
        <v>63</v>
      </c>
      <c r="E24" s="23" t="s">
        <v>64</v>
      </c>
      <c r="F24" s="24"/>
      <c r="G24" s="25"/>
      <c r="H24" s="21">
        <v>1.5</v>
      </c>
      <c r="I24" s="21"/>
      <c r="J24" s="28">
        <v>10</v>
      </c>
      <c r="K24" s="28">
        <v>10</v>
      </c>
      <c r="L24" s="40" t="s">
        <v>65</v>
      </c>
      <c r="M24" s="41"/>
      <c r="N24" s="42"/>
    </row>
    <row r="25" ht="22.5" customHeight="1" spans="1:14">
      <c r="A25" s="16"/>
      <c r="B25" s="16"/>
      <c r="C25" s="16"/>
      <c r="D25" s="6" t="s">
        <v>66</v>
      </c>
      <c r="E25" s="23" t="s">
        <v>67</v>
      </c>
      <c r="F25" s="24"/>
      <c r="G25" s="25"/>
      <c r="H25" s="21">
        <v>29.93</v>
      </c>
      <c r="I25" s="21"/>
      <c r="J25" s="43"/>
      <c r="K25" s="43"/>
      <c r="L25" s="44"/>
      <c r="M25" s="45"/>
      <c r="N25" s="46"/>
    </row>
    <row r="26" ht="22.5" customHeight="1" spans="1:14">
      <c r="A26" s="16"/>
      <c r="B26" s="16"/>
      <c r="C26" s="16"/>
      <c r="D26" s="6" t="s">
        <v>68</v>
      </c>
      <c r="E26" s="23" t="s">
        <v>69</v>
      </c>
      <c r="F26" s="24"/>
      <c r="G26" s="25"/>
      <c r="H26" s="21">
        <v>9.97</v>
      </c>
      <c r="I26" s="21"/>
      <c r="J26" s="43"/>
      <c r="K26" s="43"/>
      <c r="L26" s="44"/>
      <c r="M26" s="45"/>
      <c r="N26" s="46"/>
    </row>
    <row r="27" ht="22.5" customHeight="1" spans="1:14">
      <c r="A27" s="16"/>
      <c r="B27" s="16"/>
      <c r="C27" s="16"/>
      <c r="D27" s="6" t="s">
        <v>70</v>
      </c>
      <c r="E27" s="23" t="s">
        <v>71</v>
      </c>
      <c r="F27" s="24"/>
      <c r="G27" s="25"/>
      <c r="H27" s="21">
        <v>15</v>
      </c>
      <c r="I27" s="21"/>
      <c r="J27" s="43"/>
      <c r="K27" s="43"/>
      <c r="L27" s="44"/>
      <c r="M27" s="45"/>
      <c r="N27" s="46"/>
    </row>
    <row r="28" ht="22.5" customHeight="1" spans="1:14">
      <c r="A28" s="16"/>
      <c r="B28" s="16"/>
      <c r="C28" s="16"/>
      <c r="D28" s="6" t="s">
        <v>72</v>
      </c>
      <c r="E28" s="23" t="s">
        <v>73</v>
      </c>
      <c r="F28" s="24"/>
      <c r="G28" s="25"/>
      <c r="H28" s="21">
        <v>42.62</v>
      </c>
      <c r="I28" s="21"/>
      <c r="J28" s="43"/>
      <c r="K28" s="43"/>
      <c r="L28" s="44"/>
      <c r="M28" s="45"/>
      <c r="N28" s="46"/>
    </row>
    <row r="29" ht="22.5" customHeight="1" spans="1:14">
      <c r="A29" s="16"/>
      <c r="B29" s="16"/>
      <c r="C29" s="16"/>
      <c r="D29" s="6" t="s">
        <v>74</v>
      </c>
      <c r="E29" s="23" t="s">
        <v>75</v>
      </c>
      <c r="F29" s="24"/>
      <c r="G29" s="25"/>
      <c r="H29" s="21">
        <v>0.48</v>
      </c>
      <c r="I29" s="21"/>
      <c r="J29" s="43"/>
      <c r="K29" s="43"/>
      <c r="L29" s="44"/>
      <c r="M29" s="45"/>
      <c r="N29" s="46"/>
    </row>
    <row r="30" ht="22.5" customHeight="1" spans="1:14">
      <c r="A30" s="16"/>
      <c r="B30" s="16"/>
      <c r="C30" s="16"/>
      <c r="D30" s="6" t="s">
        <v>76</v>
      </c>
      <c r="E30" s="23" t="s">
        <v>77</v>
      </c>
      <c r="F30" s="24"/>
      <c r="G30" s="25"/>
      <c r="H30" s="21">
        <v>0.502</v>
      </c>
      <c r="I30" s="21"/>
      <c r="J30" s="29"/>
      <c r="K30" s="29"/>
      <c r="L30" s="47"/>
      <c r="M30" s="48"/>
      <c r="N30" s="49"/>
    </row>
    <row r="31" ht="21.6" spans="1:14">
      <c r="A31" s="16"/>
      <c r="B31" s="5" t="s">
        <v>78</v>
      </c>
      <c r="C31" s="5" t="s">
        <v>79</v>
      </c>
      <c r="D31" s="6" t="s">
        <v>80</v>
      </c>
      <c r="E31" s="6" t="s">
        <v>45</v>
      </c>
      <c r="F31" s="6"/>
      <c r="G31" s="6"/>
      <c r="H31" s="6" t="s">
        <v>81</v>
      </c>
      <c r="I31" s="6"/>
      <c r="J31" s="6">
        <v>10</v>
      </c>
      <c r="K31" s="6">
        <v>10</v>
      </c>
      <c r="L31" s="6"/>
      <c r="M31" s="6"/>
      <c r="N31" s="6"/>
    </row>
    <row r="32" ht="27" customHeight="1" spans="1:14">
      <c r="A32" s="16"/>
      <c r="B32" s="5"/>
      <c r="C32" s="5" t="s">
        <v>82</v>
      </c>
      <c r="D32" s="6" t="s">
        <v>53</v>
      </c>
      <c r="E32" s="17" t="s">
        <v>54</v>
      </c>
      <c r="F32" s="17"/>
      <c r="G32" s="17"/>
      <c r="H32" s="6" t="s">
        <v>55</v>
      </c>
      <c r="I32" s="6"/>
      <c r="J32" s="6">
        <v>10</v>
      </c>
      <c r="K32" s="6">
        <v>10</v>
      </c>
      <c r="L32" s="6"/>
      <c r="M32" s="6"/>
      <c r="N32" s="6"/>
    </row>
    <row r="33" ht="21.6" spans="1:14">
      <c r="A33" s="16"/>
      <c r="B33" s="5"/>
      <c r="C33" s="5" t="s">
        <v>83</v>
      </c>
      <c r="D33" s="6" t="s">
        <v>84</v>
      </c>
      <c r="E33" s="6" t="s">
        <v>47</v>
      </c>
      <c r="F33" s="6"/>
      <c r="G33" s="6"/>
      <c r="H33" s="6" t="s">
        <v>85</v>
      </c>
      <c r="I33" s="6"/>
      <c r="J33" s="6">
        <v>10</v>
      </c>
      <c r="K33" s="6">
        <v>10</v>
      </c>
      <c r="L33" s="6"/>
      <c r="M33" s="6"/>
      <c r="N33" s="6"/>
    </row>
    <row r="34" spans="1:14">
      <c r="A34" s="16"/>
      <c r="B34" s="15" t="s">
        <v>86</v>
      </c>
      <c r="C34" s="5" t="s">
        <v>87</v>
      </c>
      <c r="D34" s="28" t="s">
        <v>88</v>
      </c>
      <c r="E34" s="6" t="s">
        <v>47</v>
      </c>
      <c r="F34" s="6"/>
      <c r="G34" s="6"/>
      <c r="H34" s="6" t="s">
        <v>47</v>
      </c>
      <c r="I34" s="6"/>
      <c r="J34" s="6">
        <v>10</v>
      </c>
      <c r="K34" s="6">
        <v>4</v>
      </c>
      <c r="L34" s="6" t="s">
        <v>89</v>
      </c>
      <c r="M34" s="6"/>
      <c r="N34" s="6"/>
    </row>
    <row r="35" ht="24.75" customHeight="1" spans="1:14">
      <c r="A35" s="22"/>
      <c r="B35" s="22"/>
      <c r="C35" s="5"/>
      <c r="D35" s="29"/>
      <c r="E35" s="6"/>
      <c r="F35" s="6"/>
      <c r="G35" s="6"/>
      <c r="H35" s="6"/>
      <c r="I35" s="6"/>
      <c r="J35" s="6"/>
      <c r="K35" s="6"/>
      <c r="L35" s="6"/>
      <c r="M35" s="6"/>
      <c r="N35" s="6"/>
    </row>
    <row r="36" spans="1:14">
      <c r="A36" s="30" t="s">
        <v>90</v>
      </c>
      <c r="B36" s="30"/>
      <c r="C36" s="30"/>
      <c r="D36" s="30"/>
      <c r="E36" s="30"/>
      <c r="F36" s="30"/>
      <c r="G36" s="30"/>
      <c r="H36" s="30"/>
      <c r="I36" s="30"/>
      <c r="J36" s="17">
        <f>SUM(J15:J35)+I8</f>
        <v>100</v>
      </c>
      <c r="K36" s="50">
        <f>SUM(K15:K35)+N8</f>
        <v>92.5</v>
      </c>
      <c r="L36" s="6"/>
      <c r="M36" s="6"/>
      <c r="N36" s="6"/>
    </row>
    <row r="37" spans="1:14">
      <c r="A37" s="31"/>
      <c r="B37" s="31"/>
      <c r="C37" s="31"/>
      <c r="D37" s="31"/>
      <c r="E37" s="31"/>
      <c r="F37" s="31"/>
      <c r="G37" s="31"/>
      <c r="H37" s="31"/>
      <c r="I37" s="31"/>
      <c r="J37" s="31"/>
      <c r="K37" s="31"/>
      <c r="L37" s="31"/>
      <c r="M37" s="31"/>
      <c r="N37" s="31"/>
    </row>
    <row r="38" ht="127.15" customHeight="1" spans="1:14">
      <c r="A38" s="32" t="s">
        <v>91</v>
      </c>
      <c r="B38" s="32"/>
      <c r="C38" s="32"/>
      <c r="D38" s="32"/>
      <c r="E38" s="32"/>
      <c r="F38" s="32"/>
      <c r="G38" s="32"/>
      <c r="H38" s="32"/>
      <c r="I38" s="32"/>
      <c r="J38" s="32"/>
      <c r="K38" s="32"/>
      <c r="L38" s="32"/>
      <c r="M38" s="32"/>
      <c r="N38" s="32"/>
    </row>
  </sheetData>
  <mergeCells count="99">
    <mergeCell ref="A2:N2"/>
    <mergeCell ref="A3:N3"/>
    <mergeCell ref="A4:B4"/>
    <mergeCell ref="C4:N4"/>
    <mergeCell ref="A5:B5"/>
    <mergeCell ref="C5:G5"/>
    <mergeCell ref="I5:N5"/>
    <mergeCell ref="A6:B6"/>
    <mergeCell ref="C6:G6"/>
    <mergeCell ref="I6:N6"/>
    <mergeCell ref="C7:E7"/>
    <mergeCell ref="I7:L7"/>
    <mergeCell ref="C8:E8"/>
    <mergeCell ref="I8:L8"/>
    <mergeCell ref="C9:E9"/>
    <mergeCell ref="I9:L9"/>
    <mergeCell ref="C10:E10"/>
    <mergeCell ref="I10:L10"/>
    <mergeCell ref="C11:E11"/>
    <mergeCell ref="I11:L11"/>
    <mergeCell ref="B12:G12"/>
    <mergeCell ref="H12:N12"/>
    <mergeCell ref="B13:G13"/>
    <mergeCell ref="H13:N13"/>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L18:N18"/>
    <mergeCell ref="E19:G19"/>
    <mergeCell ref="H19:I19"/>
    <mergeCell ref="L19:N19"/>
    <mergeCell ref="E20:G20"/>
    <mergeCell ref="H20:I20"/>
    <mergeCell ref="L20:N20"/>
    <mergeCell ref="E21:G21"/>
    <mergeCell ref="H21:I21"/>
    <mergeCell ref="L21:N21"/>
    <mergeCell ref="E22:G22"/>
    <mergeCell ref="H22:I22"/>
    <mergeCell ref="L22:N22"/>
    <mergeCell ref="E23:G23"/>
    <mergeCell ref="H23:I23"/>
    <mergeCell ref="L23:N23"/>
    <mergeCell ref="E24:G24"/>
    <mergeCell ref="H24:I24"/>
    <mergeCell ref="E25:G25"/>
    <mergeCell ref="H25:I25"/>
    <mergeCell ref="E26:G26"/>
    <mergeCell ref="H26:I26"/>
    <mergeCell ref="E27:G27"/>
    <mergeCell ref="H27:I27"/>
    <mergeCell ref="E28:G28"/>
    <mergeCell ref="H28:I28"/>
    <mergeCell ref="E29:G29"/>
    <mergeCell ref="H29:I29"/>
    <mergeCell ref="E30:G30"/>
    <mergeCell ref="H30:I30"/>
    <mergeCell ref="E31:G31"/>
    <mergeCell ref="H31:I31"/>
    <mergeCell ref="L31:N31"/>
    <mergeCell ref="E32:G32"/>
    <mergeCell ref="H32:I32"/>
    <mergeCell ref="L32:N32"/>
    <mergeCell ref="E33:G33"/>
    <mergeCell ref="H33:I33"/>
    <mergeCell ref="L33:N33"/>
    <mergeCell ref="A36:I36"/>
    <mergeCell ref="L36:N36"/>
    <mergeCell ref="A38:N38"/>
    <mergeCell ref="A12:A13"/>
    <mergeCell ref="A14:A35"/>
    <mergeCell ref="B15:B30"/>
    <mergeCell ref="B31:B33"/>
    <mergeCell ref="B34:B35"/>
    <mergeCell ref="C15:C20"/>
    <mergeCell ref="C21:C22"/>
    <mergeCell ref="C24:C30"/>
    <mergeCell ref="C34:C35"/>
    <mergeCell ref="D34:D35"/>
    <mergeCell ref="J24:J30"/>
    <mergeCell ref="J34:J35"/>
    <mergeCell ref="K24:K30"/>
    <mergeCell ref="K34:K35"/>
    <mergeCell ref="L24:N30"/>
    <mergeCell ref="E34:G35"/>
    <mergeCell ref="H34:I35"/>
    <mergeCell ref="L34:N35"/>
    <mergeCell ref="A7:B11"/>
  </mergeCells>
  <printOptions horizontalCentered="1"/>
  <pageMargins left="0.503472222222222" right="0.503472222222222" top="0.751388888888889" bottom="0.554861111111111" header="0.298611111111111" footer="0.298611111111111"/>
  <pageSetup paperSize="9" orientation="landscape"/>
  <headerFooter/>
  <rowBreaks count="1" manualBreakCount="1">
    <brk id="38"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附件3-项目支出绩效自评表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pjy</cp:lastModifiedBy>
  <dcterms:created xsi:type="dcterms:W3CDTF">2015-06-05T18:19:00Z</dcterms:created>
  <cp:lastPrinted>2023-04-24T03:05:00Z</cp:lastPrinted>
  <dcterms:modified xsi:type="dcterms:W3CDTF">2023-05-17T14:05:44Z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B178459DEF1242BCA94DCDC5107CDD97</vt:lpwstr>
  </property>
  <property fmtid="{D5CDD505-2E9C-101B-9397-08002B2CF9AE}" pid="3" name="KSOProductBuildVer">
    <vt:lpwstr>2052-11.1.0.14309</vt:lpwstr>
  </property>
  <property fmtid="{D5CDD505-2E9C-101B-9397-08002B2CF9AE}" pid="4" name="commondata">
    <vt:lpwstr>eyJoZGlkIjoiM2YwMjYzNjQwNzhlN2VkYWZmMjBkYjhmYjA5MzA5YjMifQ==</vt:lpwstr>
  </property>
</Properties>
</file>