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Fiona Fong\Desktop\农林26号\11000022T000000459417-乡村振兴科技项目京郊果蔬菌复合高效种植模式示范与推广\项目绩效资料\"/>
    </mc:Choice>
  </mc:AlternateContent>
  <xr:revisionPtr revIDLastSave="0" documentId="13_ncr:1_{D4AB4D1F-90A8-4CC7-A0A0-77C38ADB92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附件3-项目支出绩效自评表" sheetId="1" r:id="rId1"/>
  </sheets>
  <calcPr calcId="191029"/>
</workbook>
</file>

<file path=xl/calcChain.xml><?xml version="1.0" encoding="utf-8"?>
<calcChain xmlns="http://schemas.openxmlformats.org/spreadsheetml/2006/main">
  <c r="J31" i="1" l="1"/>
  <c r="M8" i="1"/>
  <c r="N8" i="1" s="1"/>
  <c r="K31" i="1" s="1"/>
</calcChain>
</file>

<file path=xl/sharedStrings.xml><?xml version="1.0" encoding="utf-8"?>
<sst xmlns="http://schemas.openxmlformats.org/spreadsheetml/2006/main" count="109" uniqueCount="92">
  <si>
    <t>附件7</t>
  </si>
  <si>
    <t>项目支出绩效自评表</t>
  </si>
  <si>
    <r>
      <t>（</t>
    </r>
    <r>
      <rPr>
        <b/>
        <sz val="11"/>
        <color theme="1"/>
        <rFont val="Times New Roman"/>
        <family val="1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</si>
  <si>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</si>
  <si>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</si>
  <si>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</si>
  <si>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</si>
  <si>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</si>
  <si>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</si>
  <si>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</si>
  <si>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</si>
  <si>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</si>
  <si>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</si>
  <si>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</si>
  <si>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</si>
  <si>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</si>
  <si>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</si>
  <si>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</si>
  <si>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</si>
  <si>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</si>
  <si>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</si>
  <si>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</si>
  <si>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</si>
  <si>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</si>
  <si>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</si>
  <si>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</si>
  <si>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</si>
  <si>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</si>
  <si>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</si>
  <si>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</si>
  <si>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</si>
  <si>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</si>
  <si>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质量指标
（15分）</t>
  </si>
  <si>
    <t>时效指标
（10分）</t>
  </si>
  <si>
    <t>成本指标（10分）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</si>
  <si>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</si>
  <si>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</si>
  <si>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</si>
  <si>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</si>
  <si>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</si>
  <si>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</si>
  <si>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</si>
  <si>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</si>
  <si>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</si>
  <si>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2022年度目标：筛选适合京郊林下新型特色蔬菜、中草药或根茎类作物4-5种，筛选高值食用菌新品种3-4个；对接示范村3-4个，示范面积500亩，京津冀地区推广面积1000亩；组织展示观摩会1次，累计培训农技人员与种植户100人。</t>
  </si>
  <si>
    <t>北京市农林科学院植物保护研究所</t>
  </si>
  <si>
    <t>刘宇</t>
  </si>
  <si>
    <t>北京市农林科学院推广处</t>
  </si>
  <si>
    <t>010-51503437</t>
  </si>
  <si>
    <t>高值食用菌新品种</t>
    <phoneticPr fontId="8" type="noConversion"/>
  </si>
  <si>
    <t>对接示范村</t>
    <phoneticPr fontId="8" type="noConversion"/>
  </si>
  <si>
    <t>示范面积</t>
    <phoneticPr fontId="8" type="noConversion"/>
  </si>
  <si>
    <t>培训农技人员与种植户</t>
    <phoneticPr fontId="8" type="noConversion"/>
  </si>
  <si>
    <t>观摩会</t>
    <phoneticPr fontId="8" type="noConversion"/>
  </si>
  <si>
    <t>配套技术提质增效</t>
  </si>
  <si>
    <t>预算项目经费</t>
  </si>
  <si>
    <t>100万</t>
  </si>
  <si>
    <t>培训人员栽培技术水平提升</t>
  </si>
  <si>
    <t>不涉及</t>
  </si>
  <si>
    <t>2022年度目标：筛选适合京郊林下新型特色蔬菜、中草药或根茎类作物4种，筛选高值食用菌新品种3个；对接示范村3个，示范面积515亩，京津冀地区推广面积1050亩；组织展示观摩会2次，累计培训农技人员与种植户132人。</t>
  </si>
  <si>
    <t>品种筛选、技术研发、示范推广</t>
  </si>
  <si>
    <t>相应的配套技术可增加亩均效益，因此评价为优。</t>
  </si>
  <si>
    <t>筛选出了优良品种，且示范效果有相应的宣传报道，因此评价为优。</t>
  </si>
  <si>
    <t>通过项目的实施以及开展技术培训活动，可提高人员栽培技术水平，受疫情影响，现场指导次数受限，因此评价为良。</t>
  </si>
  <si>
    <t>北京市乡村振兴科技项目京郊果蔬菌复合高效种植模式示范与推广</t>
    <phoneticPr fontId="12" type="noConversion"/>
  </si>
  <si>
    <t>≥4种</t>
    <phoneticPr fontId="12" type="noConversion"/>
  </si>
  <si>
    <t>≥3个</t>
    <phoneticPr fontId="12" type="noConversion"/>
  </si>
  <si>
    <t>≥500亩</t>
    <phoneticPr fontId="12" type="noConversion"/>
  </si>
  <si>
    <t>≥1000亩</t>
    <phoneticPr fontId="12" type="noConversion"/>
  </si>
  <si>
    <t>≥100人</t>
    <phoneticPr fontId="12" type="noConversion"/>
  </si>
  <si>
    <t>≥1次</t>
    <phoneticPr fontId="12" type="noConversion"/>
  </si>
  <si>
    <t>林下新型特色蔬菜、中草药或根茎类作物</t>
    <phoneticPr fontId="12" type="noConversion"/>
  </si>
  <si>
    <t>林下新型特色蔬菜、中草药或根茎类作物4种</t>
    <phoneticPr fontId="12" type="noConversion"/>
  </si>
  <si>
    <t>高值食用菌新品种3个</t>
    <phoneticPr fontId="12" type="noConversion"/>
  </si>
  <si>
    <t>对接示范村3个</t>
    <phoneticPr fontId="12" type="noConversion"/>
  </si>
  <si>
    <t>示范面积515亩</t>
    <phoneticPr fontId="12" type="noConversion"/>
  </si>
  <si>
    <t>推广面积</t>
    <phoneticPr fontId="12" type="noConversion"/>
  </si>
  <si>
    <t>推广面积1050亩</t>
    <phoneticPr fontId="12" type="noConversion"/>
  </si>
  <si>
    <t>培训农技人员与种植户132人</t>
    <phoneticPr fontId="12" type="noConversion"/>
  </si>
  <si>
    <t>开展观摩会2次</t>
    <phoneticPr fontId="12" type="noConversion"/>
  </si>
  <si>
    <t>定性：优良中低差</t>
    <phoneticPr fontId="12" type="noConversion"/>
  </si>
  <si>
    <t>预算项目经费控制在100万</t>
    <phoneticPr fontId="12" type="noConversion"/>
  </si>
  <si>
    <t>/</t>
    <phoneticPr fontId="12" type="noConversion"/>
  </si>
  <si>
    <t>实现林下生态良好发展</t>
    <phoneticPr fontId="12" type="noConversion"/>
  </si>
  <si>
    <t>带动劳动力就业</t>
    <phoneticPr fontId="12" type="noConversion"/>
  </si>
  <si>
    <t>亩均增效1500元以上</t>
    <phoneticPr fontId="12" type="noConversion"/>
  </si>
  <si>
    <t>亩均增效1500元以上，较好提升了经济效益</t>
    <phoneticPr fontId="12" type="noConversion"/>
  </si>
  <si>
    <t>定性</t>
    <phoneticPr fontId="12" type="noConversion"/>
  </si>
  <si>
    <t>培训人员满意度为100%，但未留存书面资料</t>
    <phoneticPr fontId="12" type="noConversion"/>
  </si>
  <si>
    <t>较好解决了劳动力就业问题</t>
    <phoneticPr fontId="12" type="noConversion"/>
  </si>
  <si>
    <t>项目的实施，带动了各示范地点当地的劳动力季节性就业，林下生产无法全年带动。</t>
    <phoneticPr fontId="12" type="noConversion"/>
  </si>
  <si>
    <t>项目的实施，科学高效利用林地资源，实现了资源、环境、空间最大化利用科学，但可持续发展还需进一步研究提升。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</si>
</sst>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15" x14ac:knownFonts="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family val="2"/>
    </font>
    <font>
      <sz val="11"/>
      <color theme="1"/>
      <name val="宋体"/>
      <charset val="134"/>
    </font>
    <font>
      <b/>
      <sz val="11"/>
      <color theme="1"/>
      <name val="Times New Roman"/>
      <family val="1"/>
    </font>
    <font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D10" zoomScale="70" zoomScaleNormal="70" zoomScaleSheetLayoutView="100" workbookViewId="0">
      <selection activeCell="J29" sqref="J29:J30"/>
    </sheetView>
  </sheetViews>
  <sheetFormatPr defaultColWidth="9" defaultRowHeight="14" x14ac:dyDescent="0.3"/>
  <cols>
    <col min="4" max="4" width="18.25" customWidth="1"/>
    <col min="5" max="5" width="1.1640625" customWidth="1"/>
    <col min="7" max="7" width="8.83203125" customWidth="1"/>
    <col min="8" max="9" width="10.25" customWidth="1"/>
    <col min="14" max="14" width="18.58203125" customWidth="1"/>
  </cols>
  <sheetData>
    <row r="1" spans="1:14" ht="17.5" x14ac:dyDescent="0.3">
      <c r="A1" s="1" t="s">
        <v>0</v>
      </c>
    </row>
    <row r="2" spans="1:14" ht="20.399999999999999" customHeight="1" x14ac:dyDescent="0.3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3">
      <c r="A4" s="20" t="s">
        <v>3</v>
      </c>
      <c r="B4" s="20"/>
      <c r="C4" s="48" t="s">
        <v>64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3">
      <c r="A5" s="20" t="s">
        <v>4</v>
      </c>
      <c r="B5" s="20"/>
      <c r="C5" s="21" t="s">
        <v>47</v>
      </c>
      <c r="D5" s="21"/>
      <c r="E5" s="21"/>
      <c r="F5" s="21"/>
      <c r="G5" s="21"/>
      <c r="H5" s="2" t="s">
        <v>5</v>
      </c>
      <c r="I5" s="21" t="s">
        <v>45</v>
      </c>
      <c r="J5" s="21"/>
      <c r="K5" s="21"/>
      <c r="L5" s="21"/>
      <c r="M5" s="21"/>
      <c r="N5" s="21"/>
    </row>
    <row r="6" spans="1:14" x14ac:dyDescent="0.3">
      <c r="A6" s="20" t="s">
        <v>6</v>
      </c>
      <c r="B6" s="20"/>
      <c r="C6" s="21" t="s">
        <v>46</v>
      </c>
      <c r="D6" s="21"/>
      <c r="E6" s="21"/>
      <c r="F6" s="21"/>
      <c r="G6" s="21"/>
      <c r="H6" s="2" t="s">
        <v>7</v>
      </c>
      <c r="I6" s="21" t="s">
        <v>48</v>
      </c>
      <c r="J6" s="21"/>
      <c r="K6" s="21"/>
      <c r="L6" s="21"/>
      <c r="M6" s="21"/>
      <c r="N6" s="21"/>
    </row>
    <row r="7" spans="1:14" x14ac:dyDescent="0.3">
      <c r="A7" s="24" t="s">
        <v>8</v>
      </c>
      <c r="B7" s="25"/>
      <c r="C7" s="20"/>
      <c r="D7" s="20"/>
      <c r="E7" s="20"/>
      <c r="F7" s="2" t="s">
        <v>9</v>
      </c>
      <c r="G7" s="2" t="s">
        <v>10</v>
      </c>
      <c r="H7" s="2" t="s">
        <v>11</v>
      </c>
      <c r="I7" s="20" t="s">
        <v>12</v>
      </c>
      <c r="J7" s="20"/>
      <c r="K7" s="20"/>
      <c r="L7" s="20"/>
      <c r="M7" s="2" t="s">
        <v>13</v>
      </c>
      <c r="N7" s="2" t="s">
        <v>14</v>
      </c>
    </row>
    <row r="8" spans="1:14" x14ac:dyDescent="0.3">
      <c r="A8" s="26"/>
      <c r="B8" s="27"/>
      <c r="C8" s="30" t="s">
        <v>15</v>
      </c>
      <c r="D8" s="30"/>
      <c r="E8" s="30"/>
      <c r="F8" s="49">
        <v>100</v>
      </c>
      <c r="G8" s="49">
        <v>100</v>
      </c>
      <c r="H8" s="49">
        <v>100</v>
      </c>
      <c r="I8" s="20">
        <v>10</v>
      </c>
      <c r="J8" s="20"/>
      <c r="K8" s="20"/>
      <c r="L8" s="20"/>
      <c r="M8" s="6">
        <f>H8/G8</f>
        <v>1</v>
      </c>
      <c r="N8" s="7">
        <f>M8*10</f>
        <v>10</v>
      </c>
    </row>
    <row r="9" spans="1:14" x14ac:dyDescent="0.3">
      <c r="A9" s="26"/>
      <c r="B9" s="27"/>
      <c r="C9" s="20" t="s">
        <v>16</v>
      </c>
      <c r="D9" s="20"/>
      <c r="E9" s="20"/>
      <c r="F9" s="49">
        <v>100</v>
      </c>
      <c r="G9" s="49">
        <v>100</v>
      </c>
      <c r="H9" s="49">
        <v>100</v>
      </c>
      <c r="I9" s="21" t="s">
        <v>17</v>
      </c>
      <c r="J9" s="21"/>
      <c r="K9" s="21"/>
      <c r="L9" s="21"/>
      <c r="M9" s="3" t="s">
        <v>17</v>
      </c>
      <c r="N9" s="3" t="s">
        <v>17</v>
      </c>
    </row>
    <row r="10" spans="1:14" x14ac:dyDescent="0.3">
      <c r="A10" s="26"/>
      <c r="B10" s="27"/>
      <c r="C10" s="20" t="s">
        <v>18</v>
      </c>
      <c r="D10" s="20"/>
      <c r="E10" s="20"/>
      <c r="F10" s="49">
        <v>0</v>
      </c>
      <c r="G10" s="49">
        <v>0</v>
      </c>
      <c r="H10" s="49">
        <v>0</v>
      </c>
      <c r="I10" s="21" t="s">
        <v>17</v>
      </c>
      <c r="J10" s="21"/>
      <c r="K10" s="21"/>
      <c r="L10" s="21"/>
      <c r="M10" s="3" t="s">
        <v>17</v>
      </c>
      <c r="N10" s="3" t="s">
        <v>17</v>
      </c>
    </row>
    <row r="11" spans="1:14" x14ac:dyDescent="0.3">
      <c r="A11" s="28"/>
      <c r="B11" s="29"/>
      <c r="C11" s="20" t="s">
        <v>19</v>
      </c>
      <c r="D11" s="20"/>
      <c r="E11" s="20"/>
      <c r="F11" s="49">
        <v>0</v>
      </c>
      <c r="G11" s="49">
        <v>0</v>
      </c>
      <c r="H11" s="49">
        <v>0</v>
      </c>
      <c r="I11" s="21" t="s">
        <v>17</v>
      </c>
      <c r="J11" s="21"/>
      <c r="K11" s="21"/>
      <c r="L11" s="21"/>
      <c r="M11" s="3" t="s">
        <v>17</v>
      </c>
      <c r="N11" s="3" t="s">
        <v>17</v>
      </c>
    </row>
    <row r="12" spans="1:14" x14ac:dyDescent="0.3">
      <c r="A12" s="20" t="s">
        <v>20</v>
      </c>
      <c r="B12" s="20" t="s">
        <v>21</v>
      </c>
      <c r="C12" s="20"/>
      <c r="D12" s="20"/>
      <c r="E12" s="20"/>
      <c r="F12" s="20"/>
      <c r="G12" s="20"/>
      <c r="H12" s="20" t="s">
        <v>22</v>
      </c>
      <c r="I12" s="20"/>
      <c r="J12" s="20"/>
      <c r="K12" s="20"/>
      <c r="L12" s="20"/>
      <c r="M12" s="20"/>
      <c r="N12" s="20"/>
    </row>
    <row r="13" spans="1:14" ht="48" customHeight="1" x14ac:dyDescent="0.3">
      <c r="A13" s="20"/>
      <c r="B13" s="22" t="s">
        <v>44</v>
      </c>
      <c r="C13" s="23"/>
      <c r="D13" s="23"/>
      <c r="E13" s="23"/>
      <c r="F13" s="23"/>
      <c r="G13" s="23"/>
      <c r="H13" s="22" t="s">
        <v>59</v>
      </c>
      <c r="I13" s="22"/>
      <c r="J13" s="22"/>
      <c r="K13" s="22"/>
      <c r="L13" s="22"/>
      <c r="M13" s="22"/>
      <c r="N13" s="22"/>
    </row>
    <row r="14" spans="1:14" ht="31.75" customHeight="1" x14ac:dyDescent="0.3">
      <c r="A14" s="39" t="s">
        <v>23</v>
      </c>
      <c r="B14" s="2" t="s">
        <v>24</v>
      </c>
      <c r="C14" s="2" t="s">
        <v>25</v>
      </c>
      <c r="D14" s="2" t="s">
        <v>26</v>
      </c>
      <c r="E14" s="20" t="s">
        <v>27</v>
      </c>
      <c r="F14" s="20"/>
      <c r="G14" s="20"/>
      <c r="H14" s="20" t="s">
        <v>28</v>
      </c>
      <c r="I14" s="20"/>
      <c r="J14" s="2" t="s">
        <v>12</v>
      </c>
      <c r="K14" s="2" t="s">
        <v>14</v>
      </c>
      <c r="L14" s="20" t="s">
        <v>29</v>
      </c>
      <c r="M14" s="20"/>
      <c r="N14" s="20"/>
    </row>
    <row r="15" spans="1:14" ht="22.5" customHeight="1" x14ac:dyDescent="0.3">
      <c r="A15" s="40"/>
      <c r="B15" s="20" t="s">
        <v>30</v>
      </c>
      <c r="C15" s="39" t="s">
        <v>31</v>
      </c>
      <c r="D15" s="51" t="s">
        <v>71</v>
      </c>
      <c r="E15" s="50" t="s">
        <v>65</v>
      </c>
      <c r="F15" s="14"/>
      <c r="G15" s="15"/>
      <c r="H15" s="52" t="s">
        <v>72</v>
      </c>
      <c r="I15" s="17"/>
      <c r="J15" s="3">
        <v>2</v>
      </c>
      <c r="K15" s="3">
        <v>2</v>
      </c>
      <c r="L15" s="21"/>
      <c r="M15" s="21"/>
      <c r="N15" s="21"/>
    </row>
    <row r="16" spans="1:14" ht="14" customHeight="1" x14ac:dyDescent="0.3">
      <c r="A16" s="40"/>
      <c r="B16" s="20"/>
      <c r="C16" s="40"/>
      <c r="D16" s="51" t="s">
        <v>49</v>
      </c>
      <c r="E16" s="50" t="s">
        <v>66</v>
      </c>
      <c r="F16" s="14"/>
      <c r="G16" s="15"/>
      <c r="H16" s="52" t="s">
        <v>73</v>
      </c>
      <c r="I16" s="17"/>
      <c r="J16" s="3">
        <v>2</v>
      </c>
      <c r="K16" s="3">
        <v>2</v>
      </c>
      <c r="L16" s="21"/>
      <c r="M16" s="21"/>
      <c r="N16" s="21"/>
    </row>
    <row r="17" spans="1:14" ht="14" customHeight="1" x14ac:dyDescent="0.3">
      <c r="A17" s="40"/>
      <c r="B17" s="20"/>
      <c r="C17" s="40"/>
      <c r="D17" s="51" t="s">
        <v>50</v>
      </c>
      <c r="E17" s="50" t="s">
        <v>66</v>
      </c>
      <c r="F17" s="14"/>
      <c r="G17" s="15"/>
      <c r="H17" s="52" t="s">
        <v>74</v>
      </c>
      <c r="I17" s="17"/>
      <c r="J17" s="3">
        <v>2</v>
      </c>
      <c r="K17" s="3">
        <v>2</v>
      </c>
      <c r="L17" s="16"/>
      <c r="M17" s="31"/>
      <c r="N17" s="17"/>
    </row>
    <row r="18" spans="1:14" ht="14" customHeight="1" x14ac:dyDescent="0.3">
      <c r="A18" s="40"/>
      <c r="B18" s="20"/>
      <c r="C18" s="40"/>
      <c r="D18" s="51" t="s">
        <v>51</v>
      </c>
      <c r="E18" s="50" t="s">
        <v>67</v>
      </c>
      <c r="F18" s="14"/>
      <c r="G18" s="15"/>
      <c r="H18" s="52" t="s">
        <v>75</v>
      </c>
      <c r="I18" s="17"/>
      <c r="J18" s="3">
        <v>3</v>
      </c>
      <c r="K18" s="3">
        <v>3</v>
      </c>
      <c r="L18" s="16"/>
      <c r="M18" s="31"/>
      <c r="N18" s="17"/>
    </row>
    <row r="19" spans="1:14" ht="14" customHeight="1" x14ac:dyDescent="0.3">
      <c r="A19" s="40"/>
      <c r="B19" s="20"/>
      <c r="C19" s="40"/>
      <c r="D19" s="51" t="s">
        <v>76</v>
      </c>
      <c r="E19" s="50" t="s">
        <v>68</v>
      </c>
      <c r="F19" s="14"/>
      <c r="G19" s="15"/>
      <c r="H19" s="52" t="s">
        <v>77</v>
      </c>
      <c r="I19" s="17"/>
      <c r="J19" s="3">
        <v>3</v>
      </c>
      <c r="K19" s="12">
        <v>3</v>
      </c>
      <c r="L19" s="16"/>
      <c r="M19" s="31"/>
      <c r="N19" s="17"/>
    </row>
    <row r="20" spans="1:14" ht="14" customHeight="1" x14ac:dyDescent="0.3">
      <c r="A20" s="40"/>
      <c r="B20" s="20"/>
      <c r="C20" s="40"/>
      <c r="D20" s="51" t="s">
        <v>52</v>
      </c>
      <c r="E20" s="50" t="s">
        <v>69</v>
      </c>
      <c r="F20" s="14"/>
      <c r="G20" s="15"/>
      <c r="H20" s="52" t="s">
        <v>78</v>
      </c>
      <c r="I20" s="17"/>
      <c r="J20" s="3">
        <v>2</v>
      </c>
      <c r="K20" s="3">
        <v>2</v>
      </c>
      <c r="L20" s="16"/>
      <c r="M20" s="31"/>
      <c r="N20" s="17"/>
    </row>
    <row r="21" spans="1:14" ht="14" customHeight="1" x14ac:dyDescent="0.3">
      <c r="A21" s="40"/>
      <c r="B21" s="20"/>
      <c r="C21" s="41"/>
      <c r="D21" s="51" t="s">
        <v>53</v>
      </c>
      <c r="E21" s="50" t="s">
        <v>70</v>
      </c>
      <c r="F21" s="14"/>
      <c r="G21" s="15"/>
      <c r="H21" s="52" t="s">
        <v>79</v>
      </c>
      <c r="I21" s="17"/>
      <c r="J21" s="3">
        <v>1</v>
      </c>
      <c r="K21" s="3">
        <v>1</v>
      </c>
      <c r="L21" s="21"/>
      <c r="M21" s="21"/>
      <c r="N21" s="21"/>
    </row>
    <row r="22" spans="1:14" ht="24" x14ac:dyDescent="0.3">
      <c r="A22" s="40"/>
      <c r="B22" s="20"/>
      <c r="C22" s="9" t="s">
        <v>32</v>
      </c>
      <c r="D22" s="4" t="s">
        <v>54</v>
      </c>
      <c r="E22" s="50" t="s">
        <v>80</v>
      </c>
      <c r="F22" s="14"/>
      <c r="G22" s="15"/>
      <c r="H22" s="16" t="s">
        <v>61</v>
      </c>
      <c r="I22" s="17"/>
      <c r="J22" s="3">
        <v>15</v>
      </c>
      <c r="K22" s="3">
        <v>15</v>
      </c>
      <c r="L22" s="21"/>
      <c r="M22" s="21"/>
      <c r="N22" s="21"/>
    </row>
    <row r="23" spans="1:14" ht="41.5" customHeight="1" x14ac:dyDescent="0.3">
      <c r="A23" s="40"/>
      <c r="B23" s="20"/>
      <c r="C23" s="9" t="s">
        <v>33</v>
      </c>
      <c r="D23" s="4" t="s">
        <v>60</v>
      </c>
      <c r="E23" s="50" t="s">
        <v>80</v>
      </c>
      <c r="F23" s="14"/>
      <c r="G23" s="15"/>
      <c r="H23" s="21" t="s">
        <v>62</v>
      </c>
      <c r="I23" s="21"/>
      <c r="J23" s="3">
        <v>10</v>
      </c>
      <c r="K23" s="3">
        <v>10</v>
      </c>
      <c r="L23" s="21"/>
      <c r="M23" s="21"/>
      <c r="N23" s="21"/>
    </row>
    <row r="24" spans="1:14" ht="24" x14ac:dyDescent="0.3">
      <c r="A24" s="40"/>
      <c r="B24" s="20"/>
      <c r="C24" s="2" t="s">
        <v>34</v>
      </c>
      <c r="D24" s="4" t="s">
        <v>55</v>
      </c>
      <c r="E24" s="13" t="s">
        <v>56</v>
      </c>
      <c r="F24" s="14"/>
      <c r="G24" s="15"/>
      <c r="H24" s="48" t="s">
        <v>81</v>
      </c>
      <c r="I24" s="21"/>
      <c r="J24" s="3">
        <v>10</v>
      </c>
      <c r="K24" s="3">
        <v>10</v>
      </c>
      <c r="L24" s="21"/>
      <c r="M24" s="21"/>
      <c r="N24" s="21"/>
    </row>
    <row r="25" spans="1:14" ht="24" x14ac:dyDescent="0.3">
      <c r="A25" s="40"/>
      <c r="B25" s="20" t="s">
        <v>35</v>
      </c>
      <c r="C25" s="2" t="s">
        <v>36</v>
      </c>
      <c r="D25" s="10" t="s">
        <v>85</v>
      </c>
      <c r="E25" s="50" t="s">
        <v>87</v>
      </c>
      <c r="F25" s="14"/>
      <c r="G25" s="15"/>
      <c r="H25" s="52" t="s">
        <v>86</v>
      </c>
      <c r="I25" s="17"/>
      <c r="J25" s="3">
        <v>10</v>
      </c>
      <c r="K25" s="3">
        <v>10</v>
      </c>
      <c r="L25" s="21"/>
      <c r="M25" s="21"/>
      <c r="N25" s="21"/>
    </row>
    <row r="26" spans="1:14" ht="26" customHeight="1" x14ac:dyDescent="0.3">
      <c r="A26" s="40"/>
      <c r="B26" s="20"/>
      <c r="C26" s="2" t="s">
        <v>37</v>
      </c>
      <c r="D26" s="11" t="s">
        <v>84</v>
      </c>
      <c r="E26" s="50" t="s">
        <v>87</v>
      </c>
      <c r="F26" s="14"/>
      <c r="G26" s="15"/>
      <c r="H26" s="48" t="s">
        <v>89</v>
      </c>
      <c r="I26" s="21"/>
      <c r="J26" s="3">
        <v>10</v>
      </c>
      <c r="K26" s="3">
        <v>6.5</v>
      </c>
      <c r="L26" s="48" t="s">
        <v>90</v>
      </c>
      <c r="M26" s="21"/>
      <c r="N26" s="21"/>
    </row>
    <row r="27" spans="1:14" ht="34" customHeight="1" x14ac:dyDescent="0.3">
      <c r="A27" s="40"/>
      <c r="B27" s="20"/>
      <c r="C27" s="2" t="s">
        <v>38</v>
      </c>
      <c r="D27" s="10" t="s">
        <v>83</v>
      </c>
      <c r="E27" s="50" t="s">
        <v>87</v>
      </c>
      <c r="F27" s="14"/>
      <c r="G27" s="15"/>
      <c r="H27" s="48" t="s">
        <v>83</v>
      </c>
      <c r="I27" s="21"/>
      <c r="J27" s="3">
        <v>10</v>
      </c>
      <c r="K27" s="3">
        <v>6.5</v>
      </c>
      <c r="L27" s="48" t="s">
        <v>91</v>
      </c>
      <c r="M27" s="21"/>
      <c r="N27" s="21"/>
    </row>
    <row r="28" spans="1:14" ht="24" x14ac:dyDescent="0.3">
      <c r="A28" s="40"/>
      <c r="B28" s="20"/>
      <c r="C28" s="2" t="s">
        <v>39</v>
      </c>
      <c r="D28" s="10" t="s">
        <v>58</v>
      </c>
      <c r="E28" s="32" t="s">
        <v>82</v>
      </c>
      <c r="F28" s="33"/>
      <c r="G28" s="34"/>
      <c r="H28" s="32" t="s">
        <v>82</v>
      </c>
      <c r="I28" s="34"/>
      <c r="J28" s="10">
        <v>0</v>
      </c>
      <c r="K28" s="10">
        <v>0</v>
      </c>
      <c r="L28" s="21"/>
      <c r="M28" s="21"/>
      <c r="N28" s="21"/>
    </row>
    <row r="29" spans="1:14" x14ac:dyDescent="0.3">
      <c r="A29" s="40"/>
      <c r="B29" s="39" t="s">
        <v>40</v>
      </c>
      <c r="C29" s="20" t="s">
        <v>41</v>
      </c>
      <c r="D29" s="42" t="s">
        <v>57</v>
      </c>
      <c r="E29" s="53" t="s">
        <v>87</v>
      </c>
      <c r="F29" s="43"/>
      <c r="G29" s="44"/>
      <c r="H29" s="48" t="s">
        <v>88</v>
      </c>
      <c r="I29" s="21"/>
      <c r="J29" s="21">
        <v>10</v>
      </c>
      <c r="K29" s="21">
        <v>6</v>
      </c>
      <c r="L29" s="21" t="s">
        <v>63</v>
      </c>
      <c r="M29" s="21"/>
      <c r="N29" s="21"/>
    </row>
    <row r="30" spans="1:14" ht="21" customHeight="1" x14ac:dyDescent="0.3">
      <c r="A30" s="41"/>
      <c r="B30" s="41"/>
      <c r="C30" s="20"/>
      <c r="D30" s="42"/>
      <c r="E30" s="45"/>
      <c r="F30" s="46"/>
      <c r="G30" s="47"/>
      <c r="H30" s="21"/>
      <c r="I30" s="21"/>
      <c r="J30" s="21"/>
      <c r="K30" s="21"/>
      <c r="L30" s="21"/>
      <c r="M30" s="21"/>
      <c r="N30" s="21"/>
    </row>
    <row r="31" spans="1:14" ht="11.5" customHeight="1" x14ac:dyDescent="0.3">
      <c r="A31" s="35" t="s">
        <v>42</v>
      </c>
      <c r="B31" s="36"/>
      <c r="C31" s="36"/>
      <c r="D31" s="36"/>
      <c r="E31" s="36"/>
      <c r="F31" s="36"/>
      <c r="G31" s="36"/>
      <c r="H31" s="36"/>
      <c r="I31" s="37"/>
      <c r="J31" s="4">
        <f>SUM(J15:J30)+I8</f>
        <v>100</v>
      </c>
      <c r="K31" s="8">
        <f>SUM(K15:K30)+N8</f>
        <v>89</v>
      </c>
      <c r="L31" s="21"/>
      <c r="M31" s="21"/>
      <c r="N31" s="21"/>
    </row>
    <row r="32" spans="1:14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7.25" customHeight="1" x14ac:dyDescent="0.3">
      <c r="A33" s="38" t="s">
        <v>43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</sheetData>
  <mergeCells count="86">
    <mergeCell ref="A33:N33"/>
    <mergeCell ref="A12:A13"/>
    <mergeCell ref="A14:A30"/>
    <mergeCell ref="B15:B24"/>
    <mergeCell ref="B25:B28"/>
    <mergeCell ref="B29:B30"/>
    <mergeCell ref="C15:C21"/>
    <mergeCell ref="C29:C30"/>
    <mergeCell ref="D29:D30"/>
    <mergeCell ref="J29:J30"/>
    <mergeCell ref="K29:K30"/>
    <mergeCell ref="E29:G30"/>
    <mergeCell ref="H29:I30"/>
    <mergeCell ref="L29:N30"/>
    <mergeCell ref="L28:N28"/>
    <mergeCell ref="L27:N27"/>
    <mergeCell ref="E28:G28"/>
    <mergeCell ref="H28:I28"/>
    <mergeCell ref="A31:I31"/>
    <mergeCell ref="L31:N31"/>
    <mergeCell ref="E26:G26"/>
    <mergeCell ref="H26:I26"/>
    <mergeCell ref="L26:N26"/>
    <mergeCell ref="E27:G27"/>
    <mergeCell ref="H27:I27"/>
    <mergeCell ref="E25:G25"/>
    <mergeCell ref="H25:I25"/>
    <mergeCell ref="E24:G24"/>
    <mergeCell ref="H24:I24"/>
    <mergeCell ref="L24:N24"/>
    <mergeCell ref="L25:N25"/>
    <mergeCell ref="E22:G22"/>
    <mergeCell ref="H22:I22"/>
    <mergeCell ref="L22:N22"/>
    <mergeCell ref="E23:G23"/>
    <mergeCell ref="H23:I23"/>
    <mergeCell ref="L23:N23"/>
    <mergeCell ref="E16:G16"/>
    <mergeCell ref="H16:I16"/>
    <mergeCell ref="L16:N16"/>
    <mergeCell ref="E21:G21"/>
    <mergeCell ref="H21:I21"/>
    <mergeCell ref="L21:N21"/>
    <mergeCell ref="L19:N19"/>
    <mergeCell ref="L18:N18"/>
    <mergeCell ref="L17:N17"/>
    <mergeCell ref="L20:N20"/>
    <mergeCell ref="H20:I20"/>
    <mergeCell ref="E20:G20"/>
    <mergeCell ref="E19:G19"/>
    <mergeCell ref="H19:I19"/>
    <mergeCell ref="E18:G18"/>
    <mergeCell ref="H18:I18"/>
    <mergeCell ref="E14:G14"/>
    <mergeCell ref="H14:I14"/>
    <mergeCell ref="L14:N14"/>
    <mergeCell ref="E15:G15"/>
    <mergeCell ref="H15:I15"/>
    <mergeCell ref="L15:N15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7:G17"/>
    <mergeCell ref="H17:I17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</mergeCells>
  <phoneticPr fontId="12" type="noConversion"/>
  <printOptions horizontalCentered="1"/>
  <pageMargins left="0.7" right="0.7" top="0.75" bottom="0.75" header="0.3" footer="0.3"/>
  <pageSetup paperSize="9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Fiona Fong</cp:lastModifiedBy>
  <cp:lastPrinted>2023-04-21T05:51:25Z</cp:lastPrinted>
  <dcterms:created xsi:type="dcterms:W3CDTF">2015-06-05T18:19:00Z</dcterms:created>
  <dcterms:modified xsi:type="dcterms:W3CDTF">2023-04-26T07:24:13Z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2052-11.1.0.14036</vt:lpwstr>
  </property>
  <property fmtid="{D5CDD505-2E9C-101B-9397-08002B2CF9AE}" pid="4" name="commondata">
    <vt:lpwstr>eyJoZGlkIjoiM2YwMjYzNjQwNzhlN2VkYWZmMjBkYjhmYjA5MzA5YjMifQ==</vt:lpwstr>
  </property>
</Properties>
</file>