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<sst xmlns="http://schemas.openxmlformats.org/spreadsheetml/2006/main" count="83" uniqueCount="60">
  <si>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</si>
  <si>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</si>
  <si>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</si>
  <si>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</si>
  <si>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机动经费</t>
  </si>
  <si>
    <t>主管部门</t>
  </si>
  <si>
    <t>北京市农林科学院</t>
  </si>
  <si>
    <t>实施单位</t>
  </si>
  <si>
    <t>项目负责人</t>
  </si>
  <si>
    <t>唐林霞、李鸿飞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</si>
  <si>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</si>
  <si>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</si>
  <si>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</si>
  <si>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</si>
  <si>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</si>
  <si>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</si>
  <si>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</si>
  <si>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</si>
  <si>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</si>
  <si>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</si>
  <si>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</si>
  <si>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</si>
  <si>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</si>
  <si>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</si>
  <si>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</si>
  <si>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</si>
  <si>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将经费用于编制内增加人员的基本支出，以及发放本单位在职及离退休、退职人员死亡一次性抚恤金等。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</si>
  <si>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</si>
  <si>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</si>
  <si>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</si>
  <si>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</si>
  <si>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</si>
  <si>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</si>
  <si>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</si>
  <si>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</si>
  <si>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</si>
  <si>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足额保障率</t>
  </si>
  <si>
    <t>用于增加人员基本支出</t>
  </si>
  <si>
    <t>1人</t>
  </si>
  <si>
    <t>质量指标
（15分）</t>
  </si>
  <si>
    <t>预算编制质量</t>
  </si>
  <si>
    <t>优良中低差</t>
  </si>
  <si>
    <t>较高程度补充基本支出</t>
  </si>
  <si>
    <t>时效指标
（10分）</t>
  </si>
  <si>
    <t>及时发放率</t>
  </si>
  <si>
    <t>项目完成时间</t>
  </si>
  <si>
    <t>12月</t>
  </si>
  <si>
    <t>成本指标（10分）</t>
  </si>
  <si>
    <t>低于预算经费</t>
  </si>
  <si>
    <t>效益指标
（30分）</t>
  </si>
  <si>
    <t>经济效益指标</t>
  </si>
  <si>
    <t>运转保障率</t>
  </si>
  <si>
    <t>项目实施起到了一定的预期效果，但项目实施效果支撑资料仍有待进一步收集归纳。</t>
  </si>
  <si>
    <t>项目服务于目标人群</t>
  </si>
  <si>
    <t>满意度指标
（10分）</t>
  </si>
  <si>
    <t>服务对象满意度指标</t>
  </si>
  <si>
    <t>单位人员满意度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</si>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</sst>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SheetLayoutView="70" topLeftCell="A6" workbookViewId="0">
      <selection activeCell="K25" sqref="K25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51503960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805.2</v>
      </c>
      <c r="G8" s="12">
        <v>805.2</v>
      </c>
      <c r="H8" s="12">
        <v>804.8</v>
      </c>
      <c r="I8" s="5">
        <v>10</v>
      </c>
      <c r="J8" s="5"/>
      <c r="K8" s="5"/>
      <c r="L8" s="5"/>
      <c r="M8" s="29">
        <f>H8/G8</f>
        <v>0.999503229011426</v>
      </c>
      <c r="N8" s="12">
        <f>M8*10</f>
        <v>9.99503229011426</v>
      </c>
    </row>
    <row r="9" spans="1:14">
      <c r="A9" s="9"/>
      <c r="B9" s="10"/>
      <c r="C9" s="5" t="s">
        <v>19</v>
      </c>
      <c r="D9" s="5"/>
      <c r="E9" s="5"/>
      <c r="F9" s="12">
        <v>805.2</v>
      </c>
      <c r="G9" s="12">
        <v>805.2</v>
      </c>
      <c r="H9" s="12">
        <v>804.8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44.4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spans="1:14">
      <c r="A15" s="17"/>
      <c r="B15" s="5" t="s">
        <v>34</v>
      </c>
      <c r="C15" s="16" t="s">
        <v>35</v>
      </c>
      <c r="D15" s="18" t="s">
        <v>36</v>
      </c>
      <c r="E15" s="19">
        <v>1</v>
      </c>
      <c r="F15" s="20"/>
      <c r="G15" s="20"/>
      <c r="H15" s="6">
        <v>1</v>
      </c>
      <c r="I15" s="6"/>
      <c r="J15" s="6">
        <v>7.5</v>
      </c>
      <c r="K15" s="6">
        <v>7.5</v>
      </c>
      <c r="L15" s="6"/>
      <c r="M15" s="6"/>
      <c r="N15" s="6"/>
    </row>
    <row r="16" spans="1:14">
      <c r="A16" s="17"/>
      <c r="B16" s="5"/>
      <c r="C16" s="17"/>
      <c r="D16" s="18" t="s">
        <v>37</v>
      </c>
      <c r="E16" s="20" t="s">
        <v>38</v>
      </c>
      <c r="F16" s="20"/>
      <c r="G16" s="20"/>
      <c r="H16" s="6" t="s">
        <v>38</v>
      </c>
      <c r="I16" s="6"/>
      <c r="J16" s="6">
        <v>7.5</v>
      </c>
      <c r="K16" s="6">
        <v>7.5</v>
      </c>
      <c r="L16" s="6"/>
      <c r="M16" s="6"/>
      <c r="N16" s="6"/>
    </row>
    <row r="17" spans="1:14">
      <c r="A17" s="17"/>
      <c r="B17" s="5"/>
      <c r="C17" s="16" t="s">
        <v>39</v>
      </c>
      <c r="D17" s="18" t="s">
        <v>40</v>
      </c>
      <c r="E17" s="20" t="s">
        <v>41</v>
      </c>
      <c r="F17" s="20"/>
      <c r="G17" s="20"/>
      <c r="H17" s="6" t="s">
        <v>41</v>
      </c>
      <c r="I17" s="6"/>
      <c r="J17" s="6">
        <v>7.5</v>
      </c>
      <c r="K17" s="6">
        <v>7.5</v>
      </c>
      <c r="L17" s="6"/>
      <c r="M17" s="6"/>
      <c r="N17" s="6"/>
    </row>
    <row r="18" spans="1:14">
      <c r="A18" s="17"/>
      <c r="B18" s="5"/>
      <c r="C18" s="17"/>
      <c r="D18" s="18" t="s">
        <v>42</v>
      </c>
      <c r="E18" s="20" t="s">
        <v>41</v>
      </c>
      <c r="F18" s="20"/>
      <c r="G18" s="20"/>
      <c r="H18" s="6" t="s">
        <v>41</v>
      </c>
      <c r="I18" s="6"/>
      <c r="J18" s="6">
        <v>7.5</v>
      </c>
      <c r="K18" s="6">
        <v>7.5</v>
      </c>
      <c r="L18" s="6"/>
      <c r="M18" s="6"/>
      <c r="N18" s="6"/>
    </row>
    <row r="19" spans="1:14">
      <c r="A19" s="17"/>
      <c r="B19" s="5"/>
      <c r="C19" s="16" t="s">
        <v>43</v>
      </c>
      <c r="D19" s="18" t="s">
        <v>44</v>
      </c>
      <c r="E19" s="19">
        <v>1</v>
      </c>
      <c r="F19" s="20"/>
      <c r="G19" s="20"/>
      <c r="H19" s="6">
        <v>1</v>
      </c>
      <c r="I19" s="6"/>
      <c r="J19" s="6">
        <v>5</v>
      </c>
      <c r="K19" s="6">
        <v>5</v>
      </c>
      <c r="L19" s="6"/>
      <c r="M19" s="6"/>
      <c r="N19" s="6"/>
    </row>
    <row r="20" spans="1:14">
      <c r="A20" s="17"/>
      <c r="B20" s="5"/>
      <c r="C20" s="17"/>
      <c r="D20" s="18" t="s">
        <v>45</v>
      </c>
      <c r="E20" s="20" t="s">
        <v>46</v>
      </c>
      <c r="F20" s="20"/>
      <c r="G20" s="20"/>
      <c r="H20" s="6" t="s">
        <v>46</v>
      </c>
      <c r="I20" s="6"/>
      <c r="J20" s="6">
        <v>5</v>
      </c>
      <c r="K20" s="6">
        <v>5</v>
      </c>
      <c r="L20" s="6"/>
      <c r="M20" s="6"/>
      <c r="N20" s="6"/>
    </row>
    <row r="21" ht="21.6" spans="1:14">
      <c r="A21" s="17"/>
      <c r="B21" s="5"/>
      <c r="C21" s="5" t="s">
        <v>47</v>
      </c>
      <c r="D21" s="18" t="s">
        <v>48</v>
      </c>
      <c r="E21" s="21" t="s">
        <v>41</v>
      </c>
      <c r="F21" s="22"/>
      <c r="G21" s="23"/>
      <c r="H21" s="6" t="s">
        <v>41</v>
      </c>
      <c r="I21" s="6"/>
      <c r="J21" s="6">
        <v>10</v>
      </c>
      <c r="K21" s="6">
        <v>10</v>
      </c>
      <c r="L21" s="6"/>
      <c r="M21" s="6"/>
      <c r="N21" s="6"/>
    </row>
    <row r="22" spans="1:14">
      <c r="A22" s="17"/>
      <c r="B22" s="5" t="s">
        <v>49</v>
      </c>
      <c r="C22" s="24" t="s">
        <v>50</v>
      </c>
      <c r="D22" s="18" t="s">
        <v>51</v>
      </c>
      <c r="E22" s="19">
        <v>1</v>
      </c>
      <c r="F22" s="20"/>
      <c r="G22" s="20"/>
      <c r="H22" s="6">
        <v>1</v>
      </c>
      <c r="I22" s="6"/>
      <c r="J22" s="6">
        <v>15</v>
      </c>
      <c r="K22" s="6">
        <v>11</v>
      </c>
      <c r="L22" s="6" t="s">
        <v>52</v>
      </c>
      <c r="M22" s="6"/>
      <c r="N22" s="6"/>
    </row>
    <row r="23" spans="1:14">
      <c r="A23" s="17"/>
      <c r="B23" s="5"/>
      <c r="C23" s="25"/>
      <c r="D23" s="18" t="s">
        <v>53</v>
      </c>
      <c r="E23" s="21" t="s">
        <v>41</v>
      </c>
      <c r="F23" s="22"/>
      <c r="G23" s="23"/>
      <c r="H23" s="6" t="s">
        <v>41</v>
      </c>
      <c r="I23" s="6"/>
      <c r="J23" s="6">
        <v>15</v>
      </c>
      <c r="K23" s="6">
        <v>11</v>
      </c>
      <c r="L23" s="6"/>
      <c r="M23" s="6"/>
      <c r="N23" s="6"/>
    </row>
    <row r="24" ht="46" customHeight="1" spans="1:14">
      <c r="A24" s="17"/>
      <c r="B24" s="16" t="s">
        <v>54</v>
      </c>
      <c r="C24" s="5" t="s">
        <v>55</v>
      </c>
      <c r="D24" s="18" t="s">
        <v>56</v>
      </c>
      <c r="E24" s="20" t="s">
        <v>41</v>
      </c>
      <c r="F24" s="20"/>
      <c r="G24" s="20"/>
      <c r="H24" s="6" t="s">
        <v>41</v>
      </c>
      <c r="I24" s="6"/>
      <c r="J24" s="6">
        <v>10</v>
      </c>
      <c r="K24" s="6">
        <v>6</v>
      </c>
      <c r="L24" s="30" t="s">
        <v>57</v>
      </c>
      <c r="M24" s="31"/>
      <c r="N24" s="32"/>
    </row>
    <row r="25" spans="1:14">
      <c r="A25" s="26" t="s">
        <v>58</v>
      </c>
      <c r="B25" s="26"/>
      <c r="C25" s="26"/>
      <c r="D25" s="26"/>
      <c r="E25" s="26"/>
      <c r="F25" s="26"/>
      <c r="G25" s="26"/>
      <c r="H25" s="26"/>
      <c r="I25" s="26"/>
      <c r="J25" s="20">
        <f>SUM(J15:J24)+I8</f>
        <v>100</v>
      </c>
      <c r="K25" s="33">
        <f>SUM(K15:K24)+N8</f>
        <v>87.9950322901143</v>
      </c>
      <c r="L25" s="6"/>
      <c r="M25" s="6"/>
      <c r="N25" s="6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27.2" customHeight="1" spans="1:14">
      <c r="A27" s="28" t="s">
        <v>59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6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E23:G23"/>
    <mergeCell ref="H23:I23"/>
    <mergeCell ref="E24:G24"/>
    <mergeCell ref="H24:I24"/>
    <mergeCell ref="L24:N24"/>
    <mergeCell ref="A25:I25"/>
    <mergeCell ref="L25:N25"/>
    <mergeCell ref="A27:N27"/>
    <mergeCell ref="A12:A13"/>
    <mergeCell ref="A14:A24"/>
    <mergeCell ref="B15:B21"/>
    <mergeCell ref="B22:B23"/>
    <mergeCell ref="C15:C16"/>
    <mergeCell ref="C17:C18"/>
    <mergeCell ref="C19:C20"/>
    <mergeCell ref="C22:C23"/>
    <mergeCell ref="A7:B11"/>
    <mergeCell ref="L22:N23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 horizontalDpi="600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2023-05-17T14:04:53Z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