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<sst xmlns="http://schemas.openxmlformats.org/spreadsheetml/2006/main" count="95" uniqueCount="70">
  <si>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</si>
  <si>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</si>
  <si>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</si>
  <si>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</si>
  <si>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杂交小麦强恢复力种质资源创制与应用</t>
  </si>
  <si>
    <t>主管部门</t>
  </si>
  <si>
    <t>北京市农林科学院</t>
  </si>
  <si>
    <t>实施单位</t>
  </si>
  <si>
    <t>北京市农林科学院杂交小麦研究所</t>
  </si>
  <si>
    <t>项目负责人</t>
  </si>
  <si>
    <t>赵昌平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</si>
  <si>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</si>
  <si>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</si>
  <si>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</si>
  <si>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</si>
  <si>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</si>
  <si>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</si>
  <si>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</si>
  <si>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</si>
  <si>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</si>
  <si>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</si>
  <si>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</si>
  <si>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</si>
  <si>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</si>
  <si>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</si>
  <si>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</si>
  <si>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</si>
  <si>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20000个恢复系与不育系的组合配制；完成1000个恢复系与恢复系的组合配制；获得1000株双单倍体植株，筛选、获得10份高恢复力（恢复力达92%以上）的恢复系；筛选出强优势杂交小麦新组合3个，增产幅度大于等于20%；构建高通量、工厂化恢复系DH创制平台；构建基于SNP芯片分子标记的恢复性检测技术体系。</t>
  </si>
  <si>
    <t>完成20500个恢复系与不育系的组合配制，完成1020个恢复系与恢复系的组合配制，获得1020株双单倍体植株，获得12份高恢复力（恢复力达92%以上）的恢复系，筛选出强优势杂交小麦新组合3个，增产幅度大于20%，构建了高通量、工厂化恢复系DH创制平台和基于SNP芯片分子标记的恢复性检测技术体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</si>
  <si>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</si>
  <si>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</si>
  <si>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</si>
  <si>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</si>
  <si>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</si>
  <si>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</si>
  <si>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</si>
  <si>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</si>
  <si>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</si>
  <si>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组合配制数量</t>
  </si>
  <si>
    <t>强优势组合</t>
  </si>
  <si>
    <t>获得双单倍体植株数量</t>
  </si>
  <si>
    <t>获得高恢复力的恢复系</t>
  </si>
  <si>
    <t>质量指标
（15分）</t>
  </si>
  <si>
    <t>恢复系恢复力</t>
  </si>
  <si>
    <t>优良中低差</t>
  </si>
  <si>
    <t>大于92%</t>
  </si>
  <si>
    <t>新组合增产幅度</t>
  </si>
  <si>
    <t>大于20%</t>
  </si>
  <si>
    <t>时效指标
（10分）</t>
  </si>
  <si>
    <t>组合配置</t>
  </si>
  <si>
    <t>完成100%</t>
  </si>
  <si>
    <t>优良恢复系种质资源和强优势组合</t>
  </si>
  <si>
    <t>成本指标（10分）</t>
  </si>
  <si>
    <t>严格按照预算批复控制成本</t>
  </si>
  <si>
    <t>460万元</t>
  </si>
  <si>
    <t>效益指标
（30分）</t>
  </si>
  <si>
    <t>经济效益指标</t>
  </si>
  <si>
    <t>不涉及</t>
  </si>
  <si>
    <t>项目实施起到了一定的预期效益，但项目实施效果支撑材料有待于进一步健全完善</t>
  </si>
  <si>
    <t>社会效益指标</t>
  </si>
  <si>
    <t>持久性、社会影响力</t>
  </si>
  <si>
    <t>起到了一定的预期效益</t>
  </si>
  <si>
    <t>生态效益指标</t>
  </si>
  <si>
    <t>可持续影响指标</t>
  </si>
  <si>
    <t>满意度指标
（10分）</t>
  </si>
  <si>
    <t>服务对象满意度指标</t>
  </si>
  <si>
    <t>预期专家认可度</t>
  </si>
  <si>
    <t>预期达到90%以上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</si>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</sst>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topLeftCell="A14" workbookViewId="0">
      <selection activeCell="K31" sqref="K31"/>
    </sheetView>
  </sheetViews>
  <sheetFormatPr defaultColWidth="9" defaultRowHeight="13.8"/>
  <cols>
    <col min="4" max="4" width="18.25" customWidth="1"/>
    <col min="5" max="5" width="2.08333333333333" customWidth="1"/>
    <col min="8" max="9" width="10.25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/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460</v>
      </c>
      <c r="G8" s="5">
        <v>460</v>
      </c>
      <c r="H8" s="5">
        <v>460</v>
      </c>
      <c r="I8" s="4">
        <v>10</v>
      </c>
      <c r="J8" s="4"/>
      <c r="K8" s="4"/>
      <c r="L8" s="4"/>
      <c r="M8" s="31">
        <f>H8/G8</f>
        <v>1</v>
      </c>
      <c r="N8" s="32">
        <f>M8*10</f>
        <v>10</v>
      </c>
    </row>
    <row r="9" spans="1:14">
      <c r="A9" s="8"/>
      <c r="B9" s="9"/>
      <c r="C9" s="4" t="s">
        <v>20</v>
      </c>
      <c r="D9" s="4"/>
      <c r="E9" s="4"/>
      <c r="F9" s="5">
        <v>460</v>
      </c>
      <c r="G9" s="5">
        <v>460</v>
      </c>
      <c r="H9" s="5">
        <v>460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68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75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spans="1:14">
      <c r="A15" s="15"/>
      <c r="B15" s="4" t="s">
        <v>36</v>
      </c>
      <c r="C15" s="14" t="s">
        <v>37</v>
      </c>
      <c r="D15" s="16" t="s">
        <v>38</v>
      </c>
      <c r="E15" s="17">
        <v>30000</v>
      </c>
      <c r="F15" s="17"/>
      <c r="G15" s="17"/>
      <c r="H15" s="5">
        <v>30000</v>
      </c>
      <c r="I15" s="5"/>
      <c r="J15" s="5">
        <v>3.75</v>
      </c>
      <c r="K15" s="5">
        <v>3.75</v>
      </c>
      <c r="L15" s="5"/>
      <c r="M15" s="5"/>
      <c r="N15" s="5"/>
    </row>
    <row r="16" spans="1:14">
      <c r="A16" s="15"/>
      <c r="B16" s="4"/>
      <c r="C16" s="15"/>
      <c r="D16" s="16" t="s">
        <v>39</v>
      </c>
      <c r="E16" s="17">
        <v>3</v>
      </c>
      <c r="F16" s="17"/>
      <c r="G16" s="17"/>
      <c r="H16" s="5">
        <v>3</v>
      </c>
      <c r="I16" s="5"/>
      <c r="J16" s="5">
        <v>3.75</v>
      </c>
      <c r="K16" s="5">
        <v>3.75</v>
      </c>
      <c r="L16" s="5"/>
      <c r="M16" s="5"/>
      <c r="N16" s="5"/>
    </row>
    <row r="17" spans="1:14">
      <c r="A17" s="15"/>
      <c r="B17" s="4"/>
      <c r="C17" s="15"/>
      <c r="D17" s="16" t="s">
        <v>40</v>
      </c>
      <c r="E17" s="17">
        <v>1000</v>
      </c>
      <c r="F17" s="17"/>
      <c r="G17" s="17"/>
      <c r="H17" s="5">
        <v>1020</v>
      </c>
      <c r="I17" s="5"/>
      <c r="J17" s="5">
        <v>3.75</v>
      </c>
      <c r="K17" s="5">
        <v>3.75</v>
      </c>
      <c r="L17" s="5"/>
      <c r="M17" s="5"/>
      <c r="N17" s="5"/>
    </row>
    <row r="18" spans="1:14">
      <c r="A18" s="15"/>
      <c r="B18" s="4"/>
      <c r="C18" s="18"/>
      <c r="D18" s="16" t="s">
        <v>41</v>
      </c>
      <c r="E18" s="17">
        <v>10</v>
      </c>
      <c r="F18" s="17"/>
      <c r="G18" s="17"/>
      <c r="H18" s="5">
        <v>12</v>
      </c>
      <c r="I18" s="5"/>
      <c r="J18" s="5">
        <v>3.75</v>
      </c>
      <c r="K18" s="5">
        <v>3.75</v>
      </c>
      <c r="L18" s="5"/>
      <c r="M18" s="5"/>
      <c r="N18" s="5"/>
    </row>
    <row r="19" spans="1:14">
      <c r="A19" s="15"/>
      <c r="B19" s="4"/>
      <c r="C19" s="14" t="s">
        <v>42</v>
      </c>
      <c r="D19" s="16" t="s">
        <v>43</v>
      </c>
      <c r="E19" s="19" t="s">
        <v>44</v>
      </c>
      <c r="F19" s="20"/>
      <c r="G19" s="21"/>
      <c r="H19" s="5" t="s">
        <v>45</v>
      </c>
      <c r="I19" s="5"/>
      <c r="J19" s="5">
        <v>7.5</v>
      </c>
      <c r="K19" s="5">
        <v>7.5</v>
      </c>
      <c r="L19" s="5"/>
      <c r="M19" s="5"/>
      <c r="N19" s="5"/>
    </row>
    <row r="20" spans="1:14">
      <c r="A20" s="15"/>
      <c r="B20" s="4"/>
      <c r="C20" s="15"/>
      <c r="D20" s="16" t="s">
        <v>46</v>
      </c>
      <c r="E20" s="19" t="s">
        <v>44</v>
      </c>
      <c r="F20" s="20"/>
      <c r="G20" s="21"/>
      <c r="H20" s="5" t="s">
        <v>47</v>
      </c>
      <c r="I20" s="5"/>
      <c r="J20" s="5">
        <v>7.5</v>
      </c>
      <c r="K20" s="5">
        <v>7.5</v>
      </c>
      <c r="L20" s="5"/>
      <c r="M20" s="5"/>
      <c r="N20" s="5"/>
    </row>
    <row r="21" ht="19" customHeight="1" spans="1:14">
      <c r="A21" s="15"/>
      <c r="B21" s="4"/>
      <c r="C21" s="14" t="s">
        <v>48</v>
      </c>
      <c r="D21" s="16" t="s">
        <v>49</v>
      </c>
      <c r="E21" s="19" t="s">
        <v>44</v>
      </c>
      <c r="F21" s="20"/>
      <c r="G21" s="21"/>
      <c r="H21" s="5" t="s">
        <v>50</v>
      </c>
      <c r="I21" s="5"/>
      <c r="J21" s="5">
        <v>5</v>
      </c>
      <c r="K21" s="5">
        <v>5</v>
      </c>
      <c r="L21" s="5"/>
      <c r="M21" s="5"/>
      <c r="N21" s="5"/>
    </row>
    <row r="22" ht="34" customHeight="1" spans="1:14">
      <c r="A22" s="15"/>
      <c r="B22" s="4"/>
      <c r="C22" s="15"/>
      <c r="D22" s="16" t="s">
        <v>51</v>
      </c>
      <c r="E22" s="19" t="s">
        <v>44</v>
      </c>
      <c r="F22" s="20"/>
      <c r="G22" s="21"/>
      <c r="H22" s="5" t="s">
        <v>50</v>
      </c>
      <c r="I22" s="5"/>
      <c r="J22" s="5">
        <v>5</v>
      </c>
      <c r="K22" s="5">
        <v>5</v>
      </c>
      <c r="L22" s="5"/>
      <c r="M22" s="5"/>
      <c r="N22" s="5"/>
    </row>
    <row r="23" spans="1:14">
      <c r="A23" s="15"/>
      <c r="B23" s="4"/>
      <c r="C23" s="18"/>
      <c r="D23" s="16"/>
      <c r="E23" s="17"/>
      <c r="F23" s="17"/>
      <c r="G23" s="17"/>
      <c r="H23" s="5"/>
      <c r="I23" s="5"/>
      <c r="J23" s="5"/>
      <c r="K23" s="5"/>
      <c r="L23" s="5"/>
      <c r="M23" s="5"/>
      <c r="N23" s="5"/>
    </row>
    <row r="24" ht="21.6" spans="1:14">
      <c r="A24" s="15"/>
      <c r="B24" s="4"/>
      <c r="C24" s="4" t="s">
        <v>52</v>
      </c>
      <c r="D24" s="16" t="s">
        <v>53</v>
      </c>
      <c r="E24" s="19" t="s">
        <v>54</v>
      </c>
      <c r="F24" s="20"/>
      <c r="G24" s="21"/>
      <c r="H24" s="22" t="s">
        <v>54</v>
      </c>
      <c r="I24" s="24"/>
      <c r="J24" s="5">
        <v>10</v>
      </c>
      <c r="K24" s="5">
        <v>10</v>
      </c>
      <c r="L24" s="5"/>
      <c r="M24" s="5"/>
      <c r="N24" s="5"/>
    </row>
    <row r="25" ht="24" customHeight="1" spans="1:14">
      <c r="A25" s="15"/>
      <c r="B25" s="4" t="s">
        <v>55</v>
      </c>
      <c r="C25" s="4" t="s">
        <v>56</v>
      </c>
      <c r="D25" s="16" t="s">
        <v>57</v>
      </c>
      <c r="E25" s="22" t="s">
        <v>57</v>
      </c>
      <c r="F25" s="23"/>
      <c r="G25" s="24"/>
      <c r="H25" s="22" t="s">
        <v>57</v>
      </c>
      <c r="I25" s="24"/>
      <c r="J25" s="5">
        <v>0</v>
      </c>
      <c r="K25" s="5">
        <v>0</v>
      </c>
      <c r="L25" s="33" t="s">
        <v>58</v>
      </c>
      <c r="M25" s="34"/>
      <c r="N25" s="35"/>
    </row>
    <row r="26" ht="36" customHeight="1" spans="1:14">
      <c r="A26" s="15"/>
      <c r="B26" s="4"/>
      <c r="C26" s="4" t="s">
        <v>59</v>
      </c>
      <c r="D26" s="16" t="s">
        <v>60</v>
      </c>
      <c r="E26" s="19" t="s">
        <v>44</v>
      </c>
      <c r="F26" s="20"/>
      <c r="G26" s="21"/>
      <c r="H26" s="22" t="s">
        <v>61</v>
      </c>
      <c r="I26" s="24"/>
      <c r="J26" s="5">
        <v>30</v>
      </c>
      <c r="K26" s="5">
        <v>22</v>
      </c>
      <c r="L26" s="36"/>
      <c r="M26" s="37"/>
      <c r="N26" s="38"/>
    </row>
    <row r="27" ht="21.6" spans="1:14">
      <c r="A27" s="15"/>
      <c r="B27" s="4"/>
      <c r="C27" s="4" t="s">
        <v>62</v>
      </c>
      <c r="D27" s="16" t="s">
        <v>57</v>
      </c>
      <c r="E27" s="22" t="s">
        <v>57</v>
      </c>
      <c r="F27" s="23"/>
      <c r="G27" s="24"/>
      <c r="H27" s="22" t="s">
        <v>57</v>
      </c>
      <c r="I27" s="24"/>
      <c r="J27" s="5">
        <v>0</v>
      </c>
      <c r="K27" s="5">
        <v>0</v>
      </c>
      <c r="L27" s="36"/>
      <c r="M27" s="37"/>
      <c r="N27" s="38"/>
    </row>
    <row r="28" ht="21.6" spans="1:14">
      <c r="A28" s="15"/>
      <c r="B28" s="4"/>
      <c r="C28" s="4" t="s">
        <v>63</v>
      </c>
      <c r="D28" s="16" t="s">
        <v>57</v>
      </c>
      <c r="E28" s="22" t="s">
        <v>57</v>
      </c>
      <c r="F28" s="23"/>
      <c r="G28" s="24"/>
      <c r="H28" s="22" t="s">
        <v>57</v>
      </c>
      <c r="I28" s="24"/>
      <c r="J28" s="5">
        <v>0</v>
      </c>
      <c r="K28" s="5">
        <v>0</v>
      </c>
      <c r="L28" s="39"/>
      <c r="M28" s="40"/>
      <c r="N28" s="41"/>
    </row>
    <row r="29" spans="1:14">
      <c r="A29" s="15"/>
      <c r="B29" s="14" t="s">
        <v>64</v>
      </c>
      <c r="C29" s="4" t="s">
        <v>65</v>
      </c>
      <c r="D29" s="16" t="s">
        <v>66</v>
      </c>
      <c r="E29" s="25" t="s">
        <v>44</v>
      </c>
      <c r="F29" s="5"/>
      <c r="G29" s="5"/>
      <c r="H29" s="26" t="s">
        <v>67</v>
      </c>
      <c r="I29" s="42"/>
      <c r="J29" s="5">
        <v>10</v>
      </c>
      <c r="K29" s="5">
        <v>7</v>
      </c>
      <c r="L29" s="5"/>
      <c r="M29" s="5"/>
      <c r="N29" s="5"/>
    </row>
    <row r="30" spans="1:14">
      <c r="A30" s="18"/>
      <c r="B30" s="18"/>
      <c r="C30" s="4"/>
      <c r="D30" s="16"/>
      <c r="E30" s="5"/>
      <c r="F30" s="5"/>
      <c r="G30" s="5"/>
      <c r="H30" s="27"/>
      <c r="I30" s="43"/>
      <c r="J30" s="5"/>
      <c r="K30" s="5"/>
      <c r="L30" s="5"/>
      <c r="M30" s="5"/>
      <c r="N30" s="5"/>
    </row>
    <row r="31" spans="1:14">
      <c r="A31" s="28" t="s">
        <v>68</v>
      </c>
      <c r="B31" s="28"/>
      <c r="C31" s="28"/>
      <c r="D31" s="28"/>
      <c r="E31" s="28"/>
      <c r="F31" s="28"/>
      <c r="G31" s="28"/>
      <c r="H31" s="28"/>
      <c r="I31" s="28"/>
      <c r="J31" s="17">
        <f>SUM(J15:J30)+I8</f>
        <v>100</v>
      </c>
      <c r="K31" s="44">
        <f>SUM(K15:K30)+N8</f>
        <v>89</v>
      </c>
      <c r="L31" s="5"/>
      <c r="M31" s="5"/>
      <c r="N31" s="5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ht="127.25" customHeight="1" spans="1:14">
      <c r="A33" s="30" t="s">
        <v>69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</sheetData>
  <mergeCells count="8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E26:G26"/>
    <mergeCell ref="H26:I26"/>
    <mergeCell ref="E27:G27"/>
    <mergeCell ref="H27:I27"/>
    <mergeCell ref="E28:G28"/>
    <mergeCell ref="H28:I28"/>
    <mergeCell ref="A31:I31"/>
    <mergeCell ref="L31:N31"/>
    <mergeCell ref="A33:N33"/>
    <mergeCell ref="A12:A13"/>
    <mergeCell ref="A14:A30"/>
    <mergeCell ref="B15:B24"/>
    <mergeCell ref="B25:B28"/>
    <mergeCell ref="B29:B30"/>
    <mergeCell ref="C15:C18"/>
    <mergeCell ref="C19:C20"/>
    <mergeCell ref="C21:C23"/>
    <mergeCell ref="C29:C30"/>
    <mergeCell ref="D29:D30"/>
    <mergeCell ref="J29:J30"/>
    <mergeCell ref="K29:K30"/>
    <mergeCell ref="A7:B11"/>
    <mergeCell ref="L25:N28"/>
    <mergeCell ref="E29:G30"/>
    <mergeCell ref="H29:I30"/>
    <mergeCell ref="L29:N30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cp:lastPrinted>2023-04-27T07:25:00Z</cp:lastPrinted>
  <dcterms:modified xsi:type="dcterms:W3CDTF">2023-06-05T09:51:47Z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