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<sst xmlns="http://schemas.openxmlformats.org/spreadsheetml/2006/main" count="202" uniqueCount="122">
  <si>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</si>
  <si>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</si>
  <si>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</si>
  <si>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</si>
  <si>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资源优化调配对常见蔬菜品质影响及其机理与示范</t>
  </si>
  <si>
    <t>主管部门</t>
  </si>
  <si>
    <t>北京市农林科学院</t>
  </si>
  <si>
    <t>实施单位</t>
  </si>
  <si>
    <t>植物营养与资源环境研究所</t>
  </si>
  <si>
    <t>项目负责人</t>
  </si>
  <si>
    <t>王甲辰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</si>
  <si>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</si>
  <si>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</si>
  <si>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</si>
  <si>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</si>
  <si>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</si>
  <si>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</si>
  <si>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</si>
  <si>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</si>
  <si>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</si>
  <si>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</si>
  <si>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</si>
  <si>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</si>
  <si>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</si>
  <si>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</si>
  <si>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</si>
  <si>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</si>
  <si>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1.形成4种蔬菜最优品质资源优化调配技术体系4套；
2.资源优化调配下的果菜和叶菜品质评分体系2套； 
3.与常规栽培相比产量没有统计学意义上的差异； 
4.果实硝酸盐含量下降20%以上； 
5.果菜糖酸比提高15%； 
6.果菜VC含量提高10%以上； 
7.叶菜VC提高10%； 
8.叶菜糖分提高10%以上； 
9.相对于常规栽培，果菜和叶菜综合品质分数提高20分以上； 
10.明确4种蔬菜品质形成的机理4套； 
11.示范面积500亩以上； 
12.示范区蔬菜品质同步试验产品地方标准； 
13.投稿论文4篇及以上； 
14.申请专利1项及以上； 
15.完成起草4种高品质蔬菜地方生产标准4套。 </t>
  </si>
  <si>
    <t xml:space="preserve">1.完成了4种蔬菜最优品质资源优化调配技术体系4套；
2.完成了2套资源优化调配下的果菜和叶菜品质评分体系；
3.与常规栽培相比产量没有统计学意义上的差异，果实硝酸盐含量最高下降40.2%、糖酸比和VC含量分别提高16.5%和11.3%；叶菜VC、糖分分别提高11.52%和12.4%；相对于常规栽培，果菜和叶菜综合品质分数提高24分；
4.明确4种蔬菜品质形成的机理4套；
5.示范面积7300亩，品质同步试验产品地方标准；
6.投稿论文4篇，申请专利2项，完成起草4种高品质蔬菜地方生产标准4套。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</si>
  <si>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</si>
  <si>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</si>
  <si>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</si>
  <si>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</si>
  <si>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</si>
  <si>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</si>
  <si>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</si>
  <si>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</si>
  <si>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</si>
  <si>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投稿论文</t>
  </si>
  <si>
    <t>≥4篇</t>
  </si>
  <si>
    <t>4篇</t>
  </si>
  <si>
    <t>果菜VC含量提高</t>
  </si>
  <si>
    <t>≥10%</t>
  </si>
  <si>
    <t>叶菜糖分提高</t>
  </si>
  <si>
    <t>明确蔬菜品质形成的机理</t>
  </si>
  <si>
    <t>4种</t>
  </si>
  <si>
    <t>叶菜VC提高</t>
  </si>
  <si>
    <t>果菜糖酸比提高</t>
  </si>
  <si>
    <t>≥15%</t>
  </si>
  <si>
    <t>资源优化调配下的果菜和叶菜品质评分体系</t>
  </si>
  <si>
    <t>2套</t>
  </si>
  <si>
    <t>完成起草4种高品质蔬菜地方生产标准</t>
  </si>
  <si>
    <t>4套</t>
  </si>
  <si>
    <t>形成4种蔬菜最优品质资源优化调配技术体系</t>
  </si>
  <si>
    <t>相对于常规栽培，果菜和叶菜综合品质分数提高</t>
  </si>
  <si>
    <t>≥20分</t>
  </si>
  <si>
    <t>24分</t>
  </si>
  <si>
    <t>果实硝酸盐含量下降</t>
  </si>
  <si>
    <t>≥20%</t>
  </si>
  <si>
    <t>示范面积</t>
  </si>
  <si>
    <t>≥500亩</t>
  </si>
  <si>
    <t>7300亩</t>
  </si>
  <si>
    <t>示范田工作顺利开展，超额完成任务，需进一步加强预算编制科学性。</t>
  </si>
  <si>
    <t>申请专利</t>
  </si>
  <si>
    <t>≥1项</t>
  </si>
  <si>
    <t>2项</t>
  </si>
  <si>
    <t>质量指标
（15分）</t>
  </si>
  <si>
    <t>科学施肥降低了面源污染</t>
  </si>
  <si>
    <t>降低污染</t>
  </si>
  <si>
    <t>示范区蔬菜品质同步试验产品地方标准</t>
  </si>
  <si>
    <t>保障蔬菜品质</t>
  </si>
  <si>
    <t>与常规栽培相比产量没有统计学意义上的差异</t>
  </si>
  <si>
    <t>产量比无差异</t>
  </si>
  <si>
    <t>时效指标
（10分）</t>
  </si>
  <si>
    <t>形成4种蔬菜最优品质资源优化调配技术体系4套</t>
  </si>
  <si>
    <t>≤12个月</t>
  </si>
  <si>
    <t>明确4种蔬菜品质形成的机理4种</t>
  </si>
  <si>
    <t>示范面积500亩以上</t>
  </si>
  <si>
    <t>相对于常规栽培，果菜和叶菜综合品质分数提高20分</t>
  </si>
  <si>
    <t>投稿论文4篇</t>
  </si>
  <si>
    <t>果菜VC含量提高10%以上</t>
  </si>
  <si>
    <t>资源优化调配下的果菜和叶菜品质评分体系2套</t>
  </si>
  <si>
    <t>申请专利1项</t>
  </si>
  <si>
    <t>完成起草4种高品质蔬菜地方生产标准4套</t>
  </si>
  <si>
    <t>果实硝酸盐含量下降20%以上</t>
  </si>
  <si>
    <t>叶菜糖分提高10%以上</t>
  </si>
  <si>
    <t>叶菜VC提高10%以上</t>
  </si>
  <si>
    <t>果菜糖酸比提高15%以上</t>
  </si>
  <si>
    <t>成本指标（10分）</t>
  </si>
  <si>
    <t>10万元</t>
  </si>
  <si>
    <t>8万元</t>
  </si>
  <si>
    <t>申请专利1项以上</t>
  </si>
  <si>
    <t>0.8万元</t>
  </si>
  <si>
    <t>资源优化调配下的果菜和叶菜品质评分体系4套</t>
  </si>
  <si>
    <t>相对于常规栽培，果菜和叶菜综合品质分数提高20分以上</t>
  </si>
  <si>
    <t>33万元</t>
  </si>
  <si>
    <t>32万元</t>
  </si>
  <si>
    <t>29万元</t>
  </si>
  <si>
    <t>投稿论文4篇以上</t>
  </si>
  <si>
    <t>4万元</t>
  </si>
  <si>
    <t>效益指标
（30分）</t>
  </si>
  <si>
    <t>经济效益指标</t>
  </si>
  <si>
    <t>每亩叶菜年增收</t>
  </si>
  <si>
    <t>≥7200元</t>
  </si>
  <si>
    <t>推广面积需进一步增大。</t>
  </si>
  <si>
    <t>每亩果菜年增收</t>
  </si>
  <si>
    <t>≥6400元</t>
  </si>
  <si>
    <t>社会效益指标</t>
  </si>
  <si>
    <t>节约耕地、保障耕地安全、产出效率高</t>
  </si>
  <si>
    <t>通过常规措施进一步深化高品质蔬菜。</t>
  </si>
  <si>
    <t>生态效益指标</t>
  </si>
  <si>
    <t>减少磷累积和面源污染</t>
  </si>
  <si>
    <t>进一步加强耕地可持续利用及减少面积污染。</t>
  </si>
  <si>
    <t>可持续影响指标</t>
  </si>
  <si>
    <t>由于科学施肥、营养均衡、耕地健康且产出效率高，有利于可持续生产</t>
  </si>
  <si>
    <t>结合国情进一步探索可持续生产。</t>
  </si>
  <si>
    <t>满意度指标
（10分）</t>
  </si>
  <si>
    <t>服务对象满意度指标</t>
  </si>
  <si>
    <t>试验效果、技术方案和基地建设</t>
  </si>
  <si>
    <t>有推广证明，需经过长期检验。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</si>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</sst>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10" fontId="5" fillId="0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0" fontId="5" fillId="0" borderId="10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6"/>
  <sheetViews>
    <sheetView tabSelected="1" view="pageBreakPreview" zoomScaleNormal="100" topLeftCell="A54" workbookViewId="0">
      <selection activeCell="K64" sqref="K64"/>
    </sheetView>
  </sheetViews>
  <sheetFormatPr defaultColWidth="9" defaultRowHeight="13.8"/>
  <cols>
    <col min="1" max="3" width="9" style="1"/>
    <col min="4" max="4" width="27.8333333333333" style="1" customWidth="1"/>
    <col min="5" max="5" width="2.08333333333333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13021121195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6">
        <v>199.8</v>
      </c>
      <c r="G8" s="6">
        <v>199.8</v>
      </c>
      <c r="H8" s="6">
        <v>199.8</v>
      </c>
      <c r="I8" s="5">
        <v>10</v>
      </c>
      <c r="J8" s="5"/>
      <c r="K8" s="5"/>
      <c r="L8" s="5"/>
      <c r="M8" s="31">
        <f>H8/G8</f>
        <v>1</v>
      </c>
      <c r="N8" s="32">
        <f>M8*10</f>
        <v>10</v>
      </c>
    </row>
    <row r="9" spans="1:14">
      <c r="A9" s="9"/>
      <c r="B9" s="10"/>
      <c r="C9" s="5" t="s">
        <v>20</v>
      </c>
      <c r="D9" s="5"/>
      <c r="E9" s="5"/>
      <c r="F9" s="6">
        <v>199.8</v>
      </c>
      <c r="G9" s="6">
        <v>199.8</v>
      </c>
      <c r="H9" s="6">
        <v>199.8</v>
      </c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>
        <v>0</v>
      </c>
      <c r="G10" s="6">
        <v>0</v>
      </c>
      <c r="H10" s="6">
        <v>0</v>
      </c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2"/>
      <c r="B11" s="13"/>
      <c r="C11" s="5" t="s">
        <v>23</v>
      </c>
      <c r="D11" s="5"/>
      <c r="E11" s="5"/>
      <c r="F11" s="6">
        <v>0</v>
      </c>
      <c r="G11" s="6">
        <v>0</v>
      </c>
      <c r="H11" s="6">
        <v>0</v>
      </c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203" customHeight="1" spans="1:14">
      <c r="A13" s="5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75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s="1" customFormat="1" ht="15" customHeight="1" spans="1:14">
      <c r="A15" s="16"/>
      <c r="B15" s="15" t="s">
        <v>36</v>
      </c>
      <c r="C15" s="15" t="s">
        <v>37</v>
      </c>
      <c r="D15" s="17" t="s">
        <v>38</v>
      </c>
      <c r="E15" s="17" t="s">
        <v>39</v>
      </c>
      <c r="F15" s="17"/>
      <c r="G15" s="17"/>
      <c r="H15" s="14" t="s">
        <v>40</v>
      </c>
      <c r="I15" s="14"/>
      <c r="J15" s="6">
        <v>1</v>
      </c>
      <c r="K15" s="6">
        <v>1</v>
      </c>
      <c r="L15" s="6"/>
      <c r="M15" s="6"/>
      <c r="N15" s="6"/>
    </row>
    <row r="16" s="1" customFormat="1" ht="15" customHeight="1" spans="1:14">
      <c r="A16" s="16"/>
      <c r="B16" s="16"/>
      <c r="C16" s="16"/>
      <c r="D16" s="17" t="s">
        <v>41</v>
      </c>
      <c r="E16" s="17" t="s">
        <v>42</v>
      </c>
      <c r="F16" s="17"/>
      <c r="G16" s="17"/>
      <c r="H16" s="18">
        <v>0.113</v>
      </c>
      <c r="I16" s="14"/>
      <c r="J16" s="6">
        <v>1</v>
      </c>
      <c r="K16" s="6">
        <v>1</v>
      </c>
      <c r="L16" s="6"/>
      <c r="M16" s="6"/>
      <c r="N16" s="6"/>
    </row>
    <row r="17" s="1" customFormat="1" ht="15" customHeight="1" spans="1:14">
      <c r="A17" s="16"/>
      <c r="B17" s="16"/>
      <c r="C17" s="16"/>
      <c r="D17" s="17" t="s">
        <v>43</v>
      </c>
      <c r="E17" s="19" t="s">
        <v>42</v>
      </c>
      <c r="F17" s="19"/>
      <c r="G17" s="19"/>
      <c r="H17" s="20">
        <v>0.124</v>
      </c>
      <c r="I17" s="14"/>
      <c r="J17" s="6">
        <v>1</v>
      </c>
      <c r="K17" s="6">
        <v>1</v>
      </c>
      <c r="L17" s="6"/>
      <c r="M17" s="6"/>
      <c r="N17" s="6"/>
    </row>
    <row r="18" s="1" customFormat="1" ht="15" customHeight="1" spans="1:14">
      <c r="A18" s="16"/>
      <c r="B18" s="16"/>
      <c r="C18" s="16"/>
      <c r="D18" s="17" t="s">
        <v>44</v>
      </c>
      <c r="E18" s="19" t="s">
        <v>45</v>
      </c>
      <c r="F18" s="19"/>
      <c r="G18" s="19"/>
      <c r="H18" s="21" t="s">
        <v>45</v>
      </c>
      <c r="I18" s="14"/>
      <c r="J18" s="6">
        <v>1</v>
      </c>
      <c r="K18" s="6">
        <v>1</v>
      </c>
      <c r="L18" s="6"/>
      <c r="M18" s="6"/>
      <c r="N18" s="6"/>
    </row>
    <row r="19" s="1" customFormat="1" ht="15" customHeight="1" spans="1:14">
      <c r="A19" s="16"/>
      <c r="B19" s="16"/>
      <c r="C19" s="16"/>
      <c r="D19" s="17" t="s">
        <v>46</v>
      </c>
      <c r="E19" s="17" t="s">
        <v>42</v>
      </c>
      <c r="F19" s="17"/>
      <c r="G19" s="17"/>
      <c r="H19" s="18">
        <v>0.1152</v>
      </c>
      <c r="I19" s="14"/>
      <c r="J19" s="6">
        <v>1</v>
      </c>
      <c r="K19" s="6">
        <v>1</v>
      </c>
      <c r="L19" s="6"/>
      <c r="M19" s="6"/>
      <c r="N19" s="6"/>
    </row>
    <row r="20" s="1" customFormat="1" ht="15" customHeight="1" spans="1:14">
      <c r="A20" s="16"/>
      <c r="B20" s="16"/>
      <c r="C20" s="16"/>
      <c r="D20" s="17" t="s">
        <v>47</v>
      </c>
      <c r="E20" s="17" t="s">
        <v>48</v>
      </c>
      <c r="F20" s="17"/>
      <c r="G20" s="17"/>
      <c r="H20" s="18">
        <v>0.165</v>
      </c>
      <c r="I20" s="14"/>
      <c r="J20" s="6">
        <v>1</v>
      </c>
      <c r="K20" s="6">
        <v>1</v>
      </c>
      <c r="L20" s="6"/>
      <c r="M20" s="6"/>
      <c r="N20" s="6"/>
    </row>
    <row r="21" s="1" customFormat="1" ht="31" customHeight="1" spans="1:14">
      <c r="A21" s="16"/>
      <c r="B21" s="16"/>
      <c r="C21" s="16"/>
      <c r="D21" s="17" t="s">
        <v>49</v>
      </c>
      <c r="E21" s="17" t="s">
        <v>50</v>
      </c>
      <c r="F21" s="17"/>
      <c r="G21" s="17"/>
      <c r="H21" s="14" t="s">
        <v>50</v>
      </c>
      <c r="I21" s="14"/>
      <c r="J21" s="6">
        <v>1</v>
      </c>
      <c r="K21" s="6">
        <v>1</v>
      </c>
      <c r="L21" s="6"/>
      <c r="M21" s="6"/>
      <c r="N21" s="6"/>
    </row>
    <row r="22" s="1" customFormat="1" ht="24" customHeight="1" spans="1:14">
      <c r="A22" s="16"/>
      <c r="B22" s="16"/>
      <c r="C22" s="16"/>
      <c r="D22" s="17" t="s">
        <v>51</v>
      </c>
      <c r="E22" s="17" t="s">
        <v>52</v>
      </c>
      <c r="F22" s="17"/>
      <c r="G22" s="17"/>
      <c r="H22" s="14" t="s">
        <v>52</v>
      </c>
      <c r="I22" s="14"/>
      <c r="J22" s="6">
        <v>2</v>
      </c>
      <c r="K22" s="6">
        <v>2</v>
      </c>
      <c r="L22" s="6"/>
      <c r="M22" s="6"/>
      <c r="N22" s="6"/>
    </row>
    <row r="23" s="1" customFormat="1" ht="25" customHeight="1" spans="1:14">
      <c r="A23" s="16"/>
      <c r="B23" s="16"/>
      <c r="C23" s="16"/>
      <c r="D23" s="17" t="s">
        <v>53</v>
      </c>
      <c r="E23" s="17" t="s">
        <v>52</v>
      </c>
      <c r="F23" s="17"/>
      <c r="G23" s="17"/>
      <c r="H23" s="14" t="s">
        <v>52</v>
      </c>
      <c r="I23" s="14"/>
      <c r="J23" s="6">
        <v>2</v>
      </c>
      <c r="K23" s="6">
        <v>2</v>
      </c>
      <c r="L23" s="6"/>
      <c r="M23" s="6"/>
      <c r="N23" s="6"/>
    </row>
    <row r="24" s="1" customFormat="1" ht="24" customHeight="1" spans="1:14">
      <c r="A24" s="16"/>
      <c r="B24" s="16"/>
      <c r="C24" s="16"/>
      <c r="D24" s="17" t="s">
        <v>54</v>
      </c>
      <c r="E24" s="17" t="s">
        <v>55</v>
      </c>
      <c r="F24" s="17"/>
      <c r="G24" s="17"/>
      <c r="H24" s="14" t="s">
        <v>56</v>
      </c>
      <c r="I24" s="14"/>
      <c r="J24" s="6">
        <v>1</v>
      </c>
      <c r="K24" s="6">
        <v>1</v>
      </c>
      <c r="L24" s="6"/>
      <c r="M24" s="6"/>
      <c r="N24" s="6"/>
    </row>
    <row r="25" s="1" customFormat="1" ht="18" customHeight="1" spans="1:14">
      <c r="A25" s="16"/>
      <c r="B25" s="16"/>
      <c r="C25" s="16"/>
      <c r="D25" s="17" t="s">
        <v>57</v>
      </c>
      <c r="E25" s="17" t="s">
        <v>58</v>
      </c>
      <c r="F25" s="17"/>
      <c r="G25" s="17"/>
      <c r="H25" s="18">
        <v>0.402</v>
      </c>
      <c r="I25" s="14"/>
      <c r="J25" s="6">
        <v>1</v>
      </c>
      <c r="K25" s="6">
        <v>1</v>
      </c>
      <c r="L25" s="6"/>
      <c r="M25" s="6"/>
      <c r="N25" s="6"/>
    </row>
    <row r="26" s="1" customFormat="1" ht="41" customHeight="1" spans="1:14">
      <c r="A26" s="16"/>
      <c r="B26" s="16"/>
      <c r="C26" s="16"/>
      <c r="D26" s="17" t="s">
        <v>59</v>
      </c>
      <c r="E26" s="17" t="s">
        <v>60</v>
      </c>
      <c r="F26" s="17"/>
      <c r="G26" s="17"/>
      <c r="H26" s="14" t="s">
        <v>61</v>
      </c>
      <c r="I26" s="14"/>
      <c r="J26" s="6">
        <v>1</v>
      </c>
      <c r="K26" s="6">
        <v>0.5</v>
      </c>
      <c r="L26" s="6" t="s">
        <v>62</v>
      </c>
      <c r="M26" s="6"/>
      <c r="N26" s="6"/>
    </row>
    <row r="27" s="1" customFormat="1" spans="1:14">
      <c r="A27" s="16"/>
      <c r="B27" s="16"/>
      <c r="C27" s="16"/>
      <c r="D27" s="17" t="s">
        <v>63</v>
      </c>
      <c r="E27" s="17" t="s">
        <v>64</v>
      </c>
      <c r="F27" s="17"/>
      <c r="G27" s="17"/>
      <c r="H27" s="14" t="s">
        <v>65</v>
      </c>
      <c r="I27" s="14"/>
      <c r="J27" s="6">
        <v>1</v>
      </c>
      <c r="K27" s="6">
        <v>1</v>
      </c>
      <c r="L27" s="6"/>
      <c r="M27" s="6"/>
      <c r="N27" s="6"/>
    </row>
    <row r="28" s="1" customFormat="1" ht="22" customHeight="1" spans="1:14">
      <c r="A28" s="16"/>
      <c r="B28" s="16"/>
      <c r="C28" s="15" t="s">
        <v>66</v>
      </c>
      <c r="D28" s="17" t="s">
        <v>67</v>
      </c>
      <c r="E28" s="22" t="s">
        <v>68</v>
      </c>
      <c r="F28" s="22"/>
      <c r="G28" s="22"/>
      <c r="H28" s="23" t="s">
        <v>68</v>
      </c>
      <c r="I28" s="14"/>
      <c r="J28" s="6">
        <v>5</v>
      </c>
      <c r="K28" s="6">
        <v>5</v>
      </c>
      <c r="L28" s="6"/>
      <c r="M28" s="6"/>
      <c r="N28" s="6"/>
    </row>
    <row r="29" s="1" customFormat="1" ht="28" customHeight="1" spans="1:14">
      <c r="A29" s="16"/>
      <c r="B29" s="16"/>
      <c r="C29" s="16"/>
      <c r="D29" s="17" t="s">
        <v>69</v>
      </c>
      <c r="E29" s="22" t="s">
        <v>70</v>
      </c>
      <c r="F29" s="22"/>
      <c r="G29" s="22"/>
      <c r="H29" s="18" t="s">
        <v>70</v>
      </c>
      <c r="I29" s="14"/>
      <c r="J29" s="6">
        <v>5</v>
      </c>
      <c r="K29" s="6">
        <v>5</v>
      </c>
      <c r="L29" s="33"/>
      <c r="M29" s="34"/>
      <c r="N29" s="35"/>
    </row>
    <row r="30" s="1" customFormat="1" ht="28" customHeight="1" spans="1:14">
      <c r="A30" s="16"/>
      <c r="B30" s="16"/>
      <c r="C30" s="16"/>
      <c r="D30" s="17" t="s">
        <v>71</v>
      </c>
      <c r="E30" s="22" t="s">
        <v>72</v>
      </c>
      <c r="F30" s="22"/>
      <c r="G30" s="22"/>
      <c r="H30" s="18" t="s">
        <v>72</v>
      </c>
      <c r="I30" s="14"/>
      <c r="J30" s="6">
        <v>5</v>
      </c>
      <c r="K30" s="6">
        <v>5</v>
      </c>
      <c r="L30" s="33"/>
      <c r="M30" s="34"/>
      <c r="N30" s="35"/>
    </row>
    <row r="31" s="1" customFormat="1" ht="31" customHeight="1" spans="1:14">
      <c r="A31" s="16"/>
      <c r="B31" s="16"/>
      <c r="C31" s="15" t="s">
        <v>73</v>
      </c>
      <c r="D31" s="17" t="s">
        <v>74</v>
      </c>
      <c r="E31" s="17" t="s">
        <v>75</v>
      </c>
      <c r="F31" s="17"/>
      <c r="G31" s="17"/>
      <c r="H31" s="24" t="s">
        <v>75</v>
      </c>
      <c r="I31" s="36"/>
      <c r="J31" s="6">
        <v>1</v>
      </c>
      <c r="K31" s="6">
        <v>1</v>
      </c>
      <c r="L31" s="33"/>
      <c r="M31" s="34"/>
      <c r="N31" s="35"/>
    </row>
    <row r="32" s="1" customFormat="1" ht="31" customHeight="1" spans="1:14">
      <c r="A32" s="16"/>
      <c r="B32" s="16"/>
      <c r="C32" s="16"/>
      <c r="D32" s="17" t="s">
        <v>76</v>
      </c>
      <c r="E32" s="17" t="s">
        <v>75</v>
      </c>
      <c r="F32" s="17"/>
      <c r="G32" s="17"/>
      <c r="H32" s="24" t="s">
        <v>75</v>
      </c>
      <c r="I32" s="36"/>
      <c r="J32" s="6">
        <v>0.5</v>
      </c>
      <c r="K32" s="6">
        <v>0.5</v>
      </c>
      <c r="L32" s="33"/>
      <c r="M32" s="34"/>
      <c r="N32" s="35"/>
    </row>
    <row r="33" s="1" customFormat="1" ht="31" customHeight="1" spans="1:14">
      <c r="A33" s="16"/>
      <c r="B33" s="16"/>
      <c r="C33" s="16"/>
      <c r="D33" s="17" t="s">
        <v>77</v>
      </c>
      <c r="E33" s="17" t="s">
        <v>75</v>
      </c>
      <c r="F33" s="17"/>
      <c r="G33" s="17"/>
      <c r="H33" s="24" t="s">
        <v>75</v>
      </c>
      <c r="I33" s="36"/>
      <c r="J33" s="6">
        <v>1</v>
      </c>
      <c r="K33" s="6">
        <v>1</v>
      </c>
      <c r="L33" s="33"/>
      <c r="M33" s="34"/>
      <c r="N33" s="35"/>
    </row>
    <row r="34" s="1" customFormat="1" ht="31" customHeight="1" spans="1:14">
      <c r="A34" s="16"/>
      <c r="B34" s="16"/>
      <c r="C34" s="16"/>
      <c r="D34" s="17" t="s">
        <v>78</v>
      </c>
      <c r="E34" s="17" t="s">
        <v>75</v>
      </c>
      <c r="F34" s="17"/>
      <c r="G34" s="17"/>
      <c r="H34" s="24" t="s">
        <v>75</v>
      </c>
      <c r="I34" s="36"/>
      <c r="J34" s="6">
        <v>0.5</v>
      </c>
      <c r="K34" s="6">
        <v>0.5</v>
      </c>
      <c r="L34" s="33"/>
      <c r="M34" s="34"/>
      <c r="N34" s="35"/>
    </row>
    <row r="35" s="1" customFormat="1" ht="31" customHeight="1" spans="1:14">
      <c r="A35" s="16"/>
      <c r="B35" s="16"/>
      <c r="C35" s="16"/>
      <c r="D35" s="17" t="s">
        <v>79</v>
      </c>
      <c r="E35" s="17" t="s">
        <v>75</v>
      </c>
      <c r="F35" s="17"/>
      <c r="G35" s="17"/>
      <c r="H35" s="24" t="s">
        <v>75</v>
      </c>
      <c r="I35" s="36"/>
      <c r="J35" s="6">
        <v>1</v>
      </c>
      <c r="K35" s="6">
        <v>1</v>
      </c>
      <c r="L35" s="33"/>
      <c r="M35" s="34"/>
      <c r="N35" s="35"/>
    </row>
    <row r="36" s="1" customFormat="1" ht="31" customHeight="1" spans="1:14">
      <c r="A36" s="16"/>
      <c r="B36" s="16"/>
      <c r="C36" s="16"/>
      <c r="D36" s="17" t="s">
        <v>80</v>
      </c>
      <c r="E36" s="17" t="s">
        <v>75</v>
      </c>
      <c r="F36" s="17"/>
      <c r="G36" s="17"/>
      <c r="H36" s="24" t="s">
        <v>75</v>
      </c>
      <c r="I36" s="36"/>
      <c r="J36" s="6">
        <v>1</v>
      </c>
      <c r="K36" s="6">
        <v>1</v>
      </c>
      <c r="L36" s="33"/>
      <c r="M36" s="34"/>
      <c r="N36" s="35"/>
    </row>
    <row r="37" s="1" customFormat="1" ht="31" customHeight="1" spans="1:14">
      <c r="A37" s="16"/>
      <c r="B37" s="16"/>
      <c r="C37" s="16"/>
      <c r="D37" s="17" t="s">
        <v>81</v>
      </c>
      <c r="E37" s="17" t="s">
        <v>75</v>
      </c>
      <c r="F37" s="17"/>
      <c r="G37" s="17"/>
      <c r="H37" s="24" t="s">
        <v>75</v>
      </c>
      <c r="I37" s="36"/>
      <c r="J37" s="6">
        <v>1</v>
      </c>
      <c r="K37" s="6">
        <v>1</v>
      </c>
      <c r="L37" s="33"/>
      <c r="M37" s="34"/>
      <c r="N37" s="35"/>
    </row>
    <row r="38" s="1" customFormat="1" ht="31" customHeight="1" spans="1:14">
      <c r="A38" s="16"/>
      <c r="B38" s="16"/>
      <c r="C38" s="16"/>
      <c r="D38" s="17" t="s">
        <v>82</v>
      </c>
      <c r="E38" s="17" t="s">
        <v>75</v>
      </c>
      <c r="F38" s="17"/>
      <c r="G38" s="17"/>
      <c r="H38" s="24" t="s">
        <v>75</v>
      </c>
      <c r="I38" s="36"/>
      <c r="J38" s="6">
        <v>1</v>
      </c>
      <c r="K38" s="6">
        <v>1</v>
      </c>
      <c r="L38" s="33"/>
      <c r="M38" s="34"/>
      <c r="N38" s="35"/>
    </row>
    <row r="39" s="1" customFormat="1" ht="31" customHeight="1" spans="1:14">
      <c r="A39" s="16"/>
      <c r="B39" s="16"/>
      <c r="C39" s="16"/>
      <c r="D39" s="17" t="s">
        <v>83</v>
      </c>
      <c r="E39" s="17" t="s">
        <v>75</v>
      </c>
      <c r="F39" s="17"/>
      <c r="G39" s="17"/>
      <c r="H39" s="24" t="s">
        <v>75</v>
      </c>
      <c r="I39" s="36"/>
      <c r="J39" s="6">
        <v>1</v>
      </c>
      <c r="K39" s="6">
        <v>1</v>
      </c>
      <c r="L39" s="33"/>
      <c r="M39" s="34"/>
      <c r="N39" s="35"/>
    </row>
    <row r="40" s="1" customFormat="1" ht="31" customHeight="1" spans="1:14">
      <c r="A40" s="16"/>
      <c r="B40" s="16"/>
      <c r="C40" s="16"/>
      <c r="D40" s="17" t="s">
        <v>84</v>
      </c>
      <c r="E40" s="17" t="s">
        <v>75</v>
      </c>
      <c r="F40" s="17"/>
      <c r="G40" s="17"/>
      <c r="H40" s="24" t="s">
        <v>75</v>
      </c>
      <c r="I40" s="36"/>
      <c r="J40" s="6">
        <v>0.5</v>
      </c>
      <c r="K40" s="6">
        <v>0.5</v>
      </c>
      <c r="L40" s="6"/>
      <c r="M40" s="6"/>
      <c r="N40" s="6"/>
    </row>
    <row r="41" s="1" customFormat="1" ht="31" customHeight="1" spans="1:14">
      <c r="A41" s="16"/>
      <c r="B41" s="16"/>
      <c r="C41" s="16"/>
      <c r="D41" s="17" t="s">
        <v>85</v>
      </c>
      <c r="E41" s="17" t="s">
        <v>75</v>
      </c>
      <c r="F41" s="17"/>
      <c r="G41" s="17"/>
      <c r="H41" s="24" t="s">
        <v>75</v>
      </c>
      <c r="I41" s="36"/>
      <c r="J41" s="6">
        <v>0.5</v>
      </c>
      <c r="K41" s="6">
        <v>0.5</v>
      </c>
      <c r="L41" s="6"/>
      <c r="M41" s="6"/>
      <c r="N41" s="6"/>
    </row>
    <row r="42" s="1" customFormat="1" ht="31" customHeight="1" spans="1:14">
      <c r="A42" s="16"/>
      <c r="B42" s="16"/>
      <c r="C42" s="16"/>
      <c r="D42" s="17" t="s">
        <v>86</v>
      </c>
      <c r="E42" s="17" t="s">
        <v>75</v>
      </c>
      <c r="F42" s="17"/>
      <c r="G42" s="17"/>
      <c r="H42" s="24" t="s">
        <v>75</v>
      </c>
      <c r="I42" s="36"/>
      <c r="J42" s="6">
        <v>0.5</v>
      </c>
      <c r="K42" s="6">
        <v>0.5</v>
      </c>
      <c r="L42" s="6"/>
      <c r="M42" s="6"/>
      <c r="N42" s="6"/>
    </row>
    <row r="43" s="1" customFormat="1" ht="31" customHeight="1" spans="1:14">
      <c r="A43" s="16"/>
      <c r="B43" s="16"/>
      <c r="C43" s="25"/>
      <c r="D43" s="17" t="s">
        <v>87</v>
      </c>
      <c r="E43" s="17" t="s">
        <v>75</v>
      </c>
      <c r="F43" s="17"/>
      <c r="G43" s="17"/>
      <c r="H43" s="24" t="s">
        <v>75</v>
      </c>
      <c r="I43" s="36"/>
      <c r="J43" s="6">
        <v>0.5</v>
      </c>
      <c r="K43" s="6">
        <v>0.5</v>
      </c>
      <c r="L43" s="6"/>
      <c r="M43" s="6"/>
      <c r="N43" s="6"/>
    </row>
    <row r="44" s="1" customFormat="1" ht="22" customHeight="1" spans="1:14">
      <c r="A44" s="16"/>
      <c r="B44" s="16"/>
      <c r="C44" s="15" t="s">
        <v>88</v>
      </c>
      <c r="D44" s="17" t="s">
        <v>85</v>
      </c>
      <c r="E44" s="26" t="s">
        <v>89</v>
      </c>
      <c r="F44" s="27"/>
      <c r="G44" s="28"/>
      <c r="H44" s="14" t="s">
        <v>89</v>
      </c>
      <c r="I44" s="14"/>
      <c r="J44" s="6">
        <v>1</v>
      </c>
      <c r="K44" s="6">
        <v>1</v>
      </c>
      <c r="L44" s="6"/>
      <c r="M44" s="6"/>
      <c r="N44" s="6"/>
    </row>
    <row r="45" s="1" customFormat="1" ht="28" customHeight="1" spans="1:14">
      <c r="A45" s="16"/>
      <c r="B45" s="16"/>
      <c r="C45" s="16"/>
      <c r="D45" s="17" t="s">
        <v>83</v>
      </c>
      <c r="E45" s="26" t="s">
        <v>90</v>
      </c>
      <c r="F45" s="27"/>
      <c r="G45" s="28"/>
      <c r="H45" s="14" t="s">
        <v>90</v>
      </c>
      <c r="I45" s="14"/>
      <c r="J45" s="6">
        <v>0.5</v>
      </c>
      <c r="K45" s="6">
        <v>0.5</v>
      </c>
      <c r="L45" s="6"/>
      <c r="M45" s="6"/>
      <c r="N45" s="6"/>
    </row>
    <row r="46" s="1" customFormat="1" ht="22" customHeight="1" spans="1:14">
      <c r="A46" s="16"/>
      <c r="B46" s="16"/>
      <c r="C46" s="16"/>
      <c r="D46" s="17" t="s">
        <v>80</v>
      </c>
      <c r="E46" s="26" t="s">
        <v>89</v>
      </c>
      <c r="F46" s="27"/>
      <c r="G46" s="28"/>
      <c r="H46" s="14" t="s">
        <v>89</v>
      </c>
      <c r="I46" s="14"/>
      <c r="J46" s="6">
        <v>1</v>
      </c>
      <c r="K46" s="6">
        <v>1</v>
      </c>
      <c r="L46" s="6"/>
      <c r="M46" s="6"/>
      <c r="N46" s="6"/>
    </row>
    <row r="47" s="1" customFormat="1" ht="22" customHeight="1" spans="1:14">
      <c r="A47" s="16"/>
      <c r="B47" s="16"/>
      <c r="C47" s="16"/>
      <c r="D47" s="17" t="s">
        <v>91</v>
      </c>
      <c r="E47" s="26" t="s">
        <v>92</v>
      </c>
      <c r="F47" s="27"/>
      <c r="G47" s="28"/>
      <c r="H47" s="14" t="s">
        <v>92</v>
      </c>
      <c r="I47" s="14"/>
      <c r="J47" s="6">
        <v>0.5</v>
      </c>
      <c r="K47" s="6">
        <v>0.5</v>
      </c>
      <c r="L47" s="6"/>
      <c r="M47" s="6"/>
      <c r="N47" s="6"/>
    </row>
    <row r="48" s="1" customFormat="1" ht="32" customHeight="1" spans="1:14">
      <c r="A48" s="16"/>
      <c r="B48" s="16"/>
      <c r="C48" s="16"/>
      <c r="D48" s="17" t="s">
        <v>93</v>
      </c>
      <c r="E48" s="26" t="s">
        <v>89</v>
      </c>
      <c r="F48" s="27"/>
      <c r="G48" s="28"/>
      <c r="H48" s="14" t="s">
        <v>89</v>
      </c>
      <c r="I48" s="14"/>
      <c r="J48" s="6">
        <v>1</v>
      </c>
      <c r="K48" s="6">
        <v>1</v>
      </c>
      <c r="L48" s="6"/>
      <c r="M48" s="6"/>
      <c r="N48" s="6"/>
    </row>
    <row r="49" s="1" customFormat="1" ht="34" customHeight="1" spans="1:14">
      <c r="A49" s="16"/>
      <c r="B49" s="16"/>
      <c r="C49" s="16"/>
      <c r="D49" s="17" t="s">
        <v>94</v>
      </c>
      <c r="E49" s="26" t="s">
        <v>95</v>
      </c>
      <c r="F49" s="27"/>
      <c r="G49" s="28"/>
      <c r="H49" s="14" t="s">
        <v>95</v>
      </c>
      <c r="I49" s="14"/>
      <c r="J49" s="6">
        <v>1</v>
      </c>
      <c r="K49" s="6">
        <v>1</v>
      </c>
      <c r="L49" s="6"/>
      <c r="M49" s="6"/>
      <c r="N49" s="6"/>
    </row>
    <row r="50" s="1" customFormat="1" ht="22" customHeight="1" spans="1:14">
      <c r="A50" s="16"/>
      <c r="B50" s="16"/>
      <c r="C50" s="16"/>
      <c r="D50" s="17" t="s">
        <v>77</v>
      </c>
      <c r="E50" s="26" t="s">
        <v>96</v>
      </c>
      <c r="F50" s="27"/>
      <c r="G50" s="28"/>
      <c r="H50" s="14" t="s">
        <v>96</v>
      </c>
      <c r="I50" s="14"/>
      <c r="J50" s="6">
        <v>1</v>
      </c>
      <c r="K50" s="6">
        <v>1</v>
      </c>
      <c r="L50" s="6"/>
      <c r="M50" s="6"/>
      <c r="N50" s="6"/>
    </row>
    <row r="51" s="1" customFormat="1" ht="22" customHeight="1" spans="1:14">
      <c r="A51" s="16"/>
      <c r="B51" s="16"/>
      <c r="C51" s="16"/>
      <c r="D51" s="17" t="s">
        <v>86</v>
      </c>
      <c r="E51" s="26" t="s">
        <v>89</v>
      </c>
      <c r="F51" s="27"/>
      <c r="G51" s="28"/>
      <c r="H51" s="14" t="s">
        <v>89</v>
      </c>
      <c r="I51" s="14"/>
      <c r="J51" s="6">
        <v>0.5</v>
      </c>
      <c r="K51" s="6">
        <v>0.5</v>
      </c>
      <c r="L51" s="6"/>
      <c r="M51" s="6"/>
      <c r="N51" s="6"/>
    </row>
    <row r="52" s="1" customFormat="1" ht="34" customHeight="1" spans="1:14">
      <c r="A52" s="16"/>
      <c r="B52" s="16"/>
      <c r="C52" s="16"/>
      <c r="D52" s="17" t="s">
        <v>74</v>
      </c>
      <c r="E52" s="26" t="s">
        <v>95</v>
      </c>
      <c r="F52" s="27"/>
      <c r="G52" s="28"/>
      <c r="H52" s="14" t="s">
        <v>95</v>
      </c>
      <c r="I52" s="14"/>
      <c r="J52" s="6">
        <v>1</v>
      </c>
      <c r="K52" s="6">
        <v>1</v>
      </c>
      <c r="L52" s="6"/>
      <c r="M52" s="6"/>
      <c r="N52" s="6"/>
    </row>
    <row r="53" s="1" customFormat="1" ht="22" customHeight="1" spans="1:14">
      <c r="A53" s="16"/>
      <c r="B53" s="16"/>
      <c r="C53" s="16"/>
      <c r="D53" s="17" t="s">
        <v>84</v>
      </c>
      <c r="E53" s="26" t="s">
        <v>89</v>
      </c>
      <c r="F53" s="27"/>
      <c r="G53" s="28"/>
      <c r="H53" s="14" t="s">
        <v>89</v>
      </c>
      <c r="I53" s="14"/>
      <c r="J53" s="6">
        <v>0.5</v>
      </c>
      <c r="K53" s="6">
        <v>0.5</v>
      </c>
      <c r="L53" s="6"/>
      <c r="M53" s="6"/>
      <c r="N53" s="6"/>
    </row>
    <row r="54" s="1" customFormat="1" ht="22" customHeight="1" spans="1:14">
      <c r="A54" s="16"/>
      <c r="B54" s="16"/>
      <c r="C54" s="16"/>
      <c r="D54" s="17" t="s">
        <v>87</v>
      </c>
      <c r="E54" s="26" t="s">
        <v>89</v>
      </c>
      <c r="F54" s="27"/>
      <c r="G54" s="28"/>
      <c r="H54" s="14" t="s">
        <v>89</v>
      </c>
      <c r="I54" s="14"/>
      <c r="J54" s="6">
        <v>0.5</v>
      </c>
      <c r="K54" s="6">
        <v>0.5</v>
      </c>
      <c r="L54" s="6"/>
      <c r="M54" s="6"/>
      <c r="N54" s="6"/>
    </row>
    <row r="55" s="1" customFormat="1" ht="22" customHeight="1" spans="1:14">
      <c r="A55" s="16"/>
      <c r="B55" s="16"/>
      <c r="C55" s="16"/>
      <c r="D55" s="17" t="s">
        <v>76</v>
      </c>
      <c r="E55" s="26" t="s">
        <v>97</v>
      </c>
      <c r="F55" s="27"/>
      <c r="G55" s="28"/>
      <c r="H55" s="14" t="s">
        <v>97</v>
      </c>
      <c r="I55" s="14"/>
      <c r="J55" s="6">
        <v>1</v>
      </c>
      <c r="K55" s="6">
        <v>1</v>
      </c>
      <c r="L55" s="6"/>
      <c r="M55" s="6"/>
      <c r="N55" s="6"/>
    </row>
    <row r="56" s="1" customFormat="1" ht="22" customHeight="1" spans="1:14">
      <c r="A56" s="16"/>
      <c r="B56" s="25"/>
      <c r="C56" s="25"/>
      <c r="D56" s="17" t="s">
        <v>98</v>
      </c>
      <c r="E56" s="26" t="s">
        <v>99</v>
      </c>
      <c r="F56" s="27"/>
      <c r="G56" s="28"/>
      <c r="H56" s="14" t="s">
        <v>99</v>
      </c>
      <c r="I56" s="14"/>
      <c r="J56" s="6">
        <v>0.5</v>
      </c>
      <c r="K56" s="6">
        <v>0.5</v>
      </c>
      <c r="L56" s="6"/>
      <c r="M56" s="6"/>
      <c r="N56" s="6"/>
    </row>
    <row r="57" ht="20" customHeight="1" spans="1:14">
      <c r="A57" s="16"/>
      <c r="B57" s="5" t="s">
        <v>100</v>
      </c>
      <c r="C57" s="15" t="s">
        <v>101</v>
      </c>
      <c r="D57" s="17" t="s">
        <v>102</v>
      </c>
      <c r="E57" s="14" t="s">
        <v>103</v>
      </c>
      <c r="F57" s="14"/>
      <c r="G57" s="14"/>
      <c r="H57" s="14">
        <v>1800</v>
      </c>
      <c r="I57" s="14"/>
      <c r="J57" s="6">
        <v>5</v>
      </c>
      <c r="K57" s="6">
        <v>3</v>
      </c>
      <c r="L57" s="6" t="s">
        <v>104</v>
      </c>
      <c r="M57" s="6"/>
      <c r="N57" s="6"/>
    </row>
    <row r="58" ht="20" customHeight="1" spans="1:14">
      <c r="A58" s="16"/>
      <c r="B58" s="5"/>
      <c r="C58" s="25"/>
      <c r="D58" s="17" t="s">
        <v>105</v>
      </c>
      <c r="E58" s="14" t="s">
        <v>106</v>
      </c>
      <c r="F58" s="14"/>
      <c r="G58" s="14"/>
      <c r="H58" s="14">
        <v>2200</v>
      </c>
      <c r="I58" s="14"/>
      <c r="J58" s="6">
        <v>5</v>
      </c>
      <c r="K58" s="6">
        <v>3</v>
      </c>
      <c r="L58" s="6" t="s">
        <v>104</v>
      </c>
      <c r="M58" s="6"/>
      <c r="N58" s="6"/>
    </row>
    <row r="59" ht="42" customHeight="1" spans="1:14">
      <c r="A59" s="16"/>
      <c r="B59" s="5"/>
      <c r="C59" s="5" t="s">
        <v>107</v>
      </c>
      <c r="D59" s="17" t="s">
        <v>108</v>
      </c>
      <c r="E59" s="17" t="s">
        <v>108</v>
      </c>
      <c r="F59" s="17"/>
      <c r="G59" s="17"/>
      <c r="H59" s="14" t="s">
        <v>108</v>
      </c>
      <c r="I59" s="14"/>
      <c r="J59" s="6">
        <v>5</v>
      </c>
      <c r="K59" s="6">
        <v>4</v>
      </c>
      <c r="L59" s="6" t="s">
        <v>109</v>
      </c>
      <c r="M59" s="6"/>
      <c r="N59" s="6"/>
    </row>
    <row r="60" ht="33" customHeight="1" spans="1:14">
      <c r="A60" s="16"/>
      <c r="B60" s="5"/>
      <c r="C60" s="5" t="s">
        <v>110</v>
      </c>
      <c r="D60" s="17" t="s">
        <v>111</v>
      </c>
      <c r="E60" s="14" t="s">
        <v>111</v>
      </c>
      <c r="F60" s="14"/>
      <c r="G60" s="14"/>
      <c r="H60" s="14" t="s">
        <v>111</v>
      </c>
      <c r="I60" s="14"/>
      <c r="J60" s="6">
        <v>5</v>
      </c>
      <c r="K60" s="6">
        <v>4</v>
      </c>
      <c r="L60" s="6" t="s">
        <v>112</v>
      </c>
      <c r="M60" s="6"/>
      <c r="N60" s="6"/>
    </row>
    <row r="61" ht="47" customHeight="1" spans="1:14">
      <c r="A61" s="16"/>
      <c r="B61" s="5"/>
      <c r="C61" s="5" t="s">
        <v>113</v>
      </c>
      <c r="D61" s="17" t="s">
        <v>114</v>
      </c>
      <c r="E61" s="14" t="s">
        <v>114</v>
      </c>
      <c r="F61" s="14"/>
      <c r="G61" s="14"/>
      <c r="H61" s="14" t="s">
        <v>114</v>
      </c>
      <c r="I61" s="14"/>
      <c r="J61" s="6">
        <v>10</v>
      </c>
      <c r="K61" s="6">
        <v>8</v>
      </c>
      <c r="L61" s="6" t="s">
        <v>115</v>
      </c>
      <c r="M61" s="6"/>
      <c r="N61" s="6"/>
    </row>
    <row r="62" ht="21" customHeight="1" spans="1:14">
      <c r="A62" s="16"/>
      <c r="B62" s="15" t="s">
        <v>116</v>
      </c>
      <c r="C62" s="5" t="s">
        <v>117</v>
      </c>
      <c r="D62" s="17" t="s">
        <v>118</v>
      </c>
      <c r="E62" s="29">
        <v>0.9</v>
      </c>
      <c r="F62" s="6"/>
      <c r="G62" s="6"/>
      <c r="H62" s="29">
        <v>0.95</v>
      </c>
      <c r="I62" s="6"/>
      <c r="J62" s="6">
        <v>10</v>
      </c>
      <c r="K62" s="6">
        <v>6</v>
      </c>
      <c r="L62" s="6" t="s">
        <v>119</v>
      </c>
      <c r="M62" s="6"/>
      <c r="N62" s="6"/>
    </row>
    <row r="63" ht="21" customHeight="1" spans="1:14">
      <c r="A63" s="25"/>
      <c r="B63" s="25"/>
      <c r="C63" s="5"/>
      <c r="D63" s="17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>
      <c r="A64" s="30" t="s">
        <v>120</v>
      </c>
      <c r="B64" s="30"/>
      <c r="C64" s="30"/>
      <c r="D64" s="30"/>
      <c r="E64" s="30"/>
      <c r="F64" s="30"/>
      <c r="G64" s="30"/>
      <c r="H64" s="30"/>
      <c r="I64" s="30"/>
      <c r="J64" s="37">
        <f>SUM(J15:J63)+I8</f>
        <v>100</v>
      </c>
      <c r="K64" s="38">
        <f>SUM(K15:K63)+N8</f>
        <v>87.5</v>
      </c>
      <c r="L64" s="6"/>
      <c r="M64" s="6"/>
      <c r="N64" s="6"/>
    </row>
    <row r="65" spans="1:14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ht="127.25" customHeight="1" spans="1:14">
      <c r="A66" s="40" t="s">
        <v>121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</row>
  </sheetData>
  <mergeCells count="18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E36:G36"/>
    <mergeCell ref="H36:I36"/>
    <mergeCell ref="L36:N36"/>
    <mergeCell ref="E37:G37"/>
    <mergeCell ref="H37:I37"/>
    <mergeCell ref="L37:N37"/>
    <mergeCell ref="E38:G38"/>
    <mergeCell ref="H38:I38"/>
    <mergeCell ref="L38:N38"/>
    <mergeCell ref="E39:G39"/>
    <mergeCell ref="H39:I39"/>
    <mergeCell ref="L39:N39"/>
    <mergeCell ref="E40:G40"/>
    <mergeCell ref="H40:I40"/>
    <mergeCell ref="L40:N40"/>
    <mergeCell ref="E41:G41"/>
    <mergeCell ref="H41:I41"/>
    <mergeCell ref="L41:N41"/>
    <mergeCell ref="E42:G42"/>
    <mergeCell ref="H42:I42"/>
    <mergeCell ref="L42:N42"/>
    <mergeCell ref="E43:G43"/>
    <mergeCell ref="H43:I43"/>
    <mergeCell ref="L43:N43"/>
    <mergeCell ref="E44:G44"/>
    <mergeCell ref="H44:I44"/>
    <mergeCell ref="L44:N44"/>
    <mergeCell ref="E45:G45"/>
    <mergeCell ref="H45:I45"/>
    <mergeCell ref="L45:N45"/>
    <mergeCell ref="E46:G46"/>
    <mergeCell ref="H46:I46"/>
    <mergeCell ref="L46:N46"/>
    <mergeCell ref="E47:G47"/>
    <mergeCell ref="H47:I47"/>
    <mergeCell ref="L47:N47"/>
    <mergeCell ref="E48:G48"/>
    <mergeCell ref="H48:I48"/>
    <mergeCell ref="L48:N48"/>
    <mergeCell ref="E49:G49"/>
    <mergeCell ref="H49:I49"/>
    <mergeCell ref="L49:N49"/>
    <mergeCell ref="E50:G50"/>
    <mergeCell ref="H50:I50"/>
    <mergeCell ref="L50:N50"/>
    <mergeCell ref="E51:G51"/>
    <mergeCell ref="H51:I51"/>
    <mergeCell ref="L51:N51"/>
    <mergeCell ref="E52:G52"/>
    <mergeCell ref="H52:I52"/>
    <mergeCell ref="L52:N52"/>
    <mergeCell ref="E53:G53"/>
    <mergeCell ref="H53:I53"/>
    <mergeCell ref="L53:N53"/>
    <mergeCell ref="E54:G54"/>
    <mergeCell ref="H54:I54"/>
    <mergeCell ref="L54:N54"/>
    <mergeCell ref="E55:G55"/>
    <mergeCell ref="H55:I55"/>
    <mergeCell ref="L55:N55"/>
    <mergeCell ref="E56:G56"/>
    <mergeCell ref="H56:I56"/>
    <mergeCell ref="L56:N56"/>
    <mergeCell ref="E57:G57"/>
    <mergeCell ref="H57:I57"/>
    <mergeCell ref="L57:N57"/>
    <mergeCell ref="E58:G58"/>
    <mergeCell ref="H58:I58"/>
    <mergeCell ref="L58:N58"/>
    <mergeCell ref="E59:G59"/>
    <mergeCell ref="H59:I59"/>
    <mergeCell ref="L59:N59"/>
    <mergeCell ref="E60:G60"/>
    <mergeCell ref="H60:I60"/>
    <mergeCell ref="L60:N60"/>
    <mergeCell ref="E61:G61"/>
    <mergeCell ref="H61:I61"/>
    <mergeCell ref="L61:N61"/>
    <mergeCell ref="A64:I64"/>
    <mergeCell ref="L64:N64"/>
    <mergeCell ref="A66:N66"/>
    <mergeCell ref="A12:A13"/>
    <mergeCell ref="A14:A63"/>
    <mergeCell ref="B15:B56"/>
    <mergeCell ref="B57:B61"/>
    <mergeCell ref="B62:B63"/>
    <mergeCell ref="C15:C27"/>
    <mergeCell ref="C28:C30"/>
    <mergeCell ref="C31:C43"/>
    <mergeCell ref="C44:C56"/>
    <mergeCell ref="C57:C58"/>
    <mergeCell ref="C62:C63"/>
    <mergeCell ref="D62:D63"/>
    <mergeCell ref="J62:J63"/>
    <mergeCell ref="K62:K63"/>
    <mergeCell ref="A7:B11"/>
    <mergeCell ref="E62:G63"/>
    <mergeCell ref="H62:I63"/>
    <mergeCell ref="L62:N63"/>
  </mergeCells>
  <printOptions horizontalCentered="1"/>
  <pageMargins left="0.503472222222222" right="0.503472222222222" top="0.751388888888889" bottom="0.554861111111111" header="0.298611111111111" footer="0.298611111111111"/>
  <pageSetup paperSize="9" scale="64" fitToHeight="0" orientation="portrait"/>
  <headerFooter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