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<sst xmlns="http://schemas.openxmlformats.org/spreadsheetml/2006/main" count="86" uniqueCount="71">
  <si>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</si>
  <si>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</si>
  <si>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</si>
  <si>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</si>
  <si>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人工光植物工厂调控韭菜风味技术及其分子机制</t>
  </si>
  <si>
    <t>主管部门</t>
  </si>
  <si>
    <t>北京市农林科学院</t>
  </si>
  <si>
    <t>实施单位</t>
  </si>
  <si>
    <t>蔬菜研究所</t>
  </si>
  <si>
    <t>项目负责人</t>
  </si>
  <si>
    <t>刘宁、武占会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</si>
  <si>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</si>
  <si>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</si>
  <si>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</si>
  <si>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</si>
  <si>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</si>
  <si>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</si>
  <si>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</si>
  <si>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</si>
  <si>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</si>
  <si>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</si>
  <si>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</si>
  <si>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</si>
  <si>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</si>
  <si>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</si>
  <si>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</si>
  <si>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</si>
  <si>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1）1－6月，收集文献资料，开展光配方试验；
2）7－9月，开展风营养液调控韭菜风味的试验。检测添加不同浓度NaCl（或小分子物质），和对照营养液上生长的韭菜的生长和生理指标，明确不同程度盐胁迫对韭菜生长发育的影响；
3）9－12月进行不同“光配方”与盐胁迫处理的耦合实验，明确两者影响韭菜风味的协同效果，以最终确定韭菜增味的最佳LED光与营养液组合，创新高品质韭菜栽培技术模式。。</t>
  </si>
  <si>
    <t>1）完成光配方试验；
2）明确的盐浓度对韭菜风味品质的影响，确实了最适盐浓度阈值；
3）结合光配比及营养液成分优化，创新高品质韭菜栽培技术模式。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</si>
  <si>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</si>
  <si>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</si>
  <si>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</si>
  <si>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</si>
  <si>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</si>
  <si>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</si>
  <si>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</si>
  <si>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</si>
  <si>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</si>
  <si>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发表学术论文</t>
  </si>
  <si>
    <t>2篇</t>
  </si>
  <si>
    <t>4篇</t>
  </si>
  <si>
    <t>提升韭菜风味光配方</t>
  </si>
  <si>
    <t>1项</t>
  </si>
  <si>
    <t>植物工厂韭菜高产技术模式</t>
  </si>
  <si>
    <t>质量指标
（15分）</t>
  </si>
  <si>
    <t>水培韭菜品质</t>
  </si>
  <si>
    <t>好坏</t>
  </si>
  <si>
    <t>好</t>
  </si>
  <si>
    <t>时效指标
（10分）</t>
  </si>
  <si>
    <t>验收时间</t>
  </si>
  <si>
    <r>
      <rPr>
        <sz val="9"/>
        <color rgb="FF000000"/>
        <rFont val="宋体"/>
        <charset val="134"/>
      </rPr>
      <t>≤</t>
    </r>
    <r>
      <rPr>
        <sz val="9"/>
        <color theme="1"/>
        <rFont val="等线"/>
        <charset val="134"/>
        <scheme val="minor"/>
      </rPr>
      <t>12月</t>
    </r>
  </si>
  <si>
    <t>12月</t>
  </si>
  <si>
    <t>成本指标（10分）</t>
  </si>
  <si>
    <t>预算控制</t>
  </si>
  <si>
    <t>≤195.0万元</t>
  </si>
  <si>
    <t>195.0万元</t>
  </si>
  <si>
    <t>效益指标
（30分）</t>
  </si>
  <si>
    <t>经济效益指标</t>
  </si>
  <si>
    <t>社会效益指标</t>
  </si>
  <si>
    <t>研究能力</t>
  </si>
  <si>
    <t>高中低</t>
  </si>
  <si>
    <t>提高</t>
  </si>
  <si>
    <t>研究水平还有提升潜力，以达到国际领先水平</t>
  </si>
  <si>
    <t>生态效益指标</t>
  </si>
  <si>
    <t>可持续影响指标</t>
  </si>
  <si>
    <t>满意度指标
（10分）</t>
  </si>
  <si>
    <t>服务对象满意度指标</t>
  </si>
  <si>
    <t>技术示范效果</t>
  </si>
  <si>
    <t>参训人员满意，但相关资料有待收集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</si>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</sst>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2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b/>
      <sz val="11"/>
      <color theme="1"/>
      <name val="Times New Roman"/>
      <charset val="134"/>
    </font>
    <font>
      <sz val="9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8" applyNumberFormat="0" applyAlignment="0" applyProtection="0">
      <alignment vertical="center"/>
    </xf>
    <xf numFmtId="0" fontId="23" fillId="11" borderId="14" applyNumberFormat="0" applyAlignment="0" applyProtection="0">
      <alignment vertical="center"/>
    </xf>
    <xf numFmtId="0" fontId="24" fillId="12" borderId="1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/>
  </cellStyleXfs>
  <cellXfs count="33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4"/>
  <sheetViews>
    <sheetView tabSelected="1" workbookViewId="0">
      <selection activeCell="K32" sqref="K32"/>
    </sheetView>
  </sheetViews>
  <sheetFormatPr defaultColWidth="9" defaultRowHeight="13.8"/>
  <cols>
    <col min="3" max="3" width="13.5833333333333" customWidth="1"/>
    <col min="4" max="4" width="18.25" customWidth="1"/>
    <col min="5" max="5" width="2.12962962962963" customWidth="1"/>
    <col min="7" max="7" width="8.83333333333333" customWidth="1"/>
    <col min="8" max="8" width="10.25" customWidth="1"/>
    <col min="9" max="9" width="6.83333333333333" customWidth="1"/>
    <col min="12" max="12" width="3.5" customWidth="1"/>
  </cols>
  <sheetData>
    <row r="1" ht="17.4" spans="1:1">
      <c r="A1" s="1" t="s">
        <v>0</v>
      </c>
    </row>
    <row r="2" ht="20.4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4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6" t="s">
        <v>8</v>
      </c>
      <c r="J5" s="6"/>
      <c r="K5" s="6"/>
      <c r="L5" s="6"/>
      <c r="M5" s="6"/>
      <c r="N5" s="6"/>
    </row>
    <row r="6" spans="1:14">
      <c r="A6" s="4" t="s">
        <v>9</v>
      </c>
      <c r="B6" s="4"/>
      <c r="C6" s="6" t="s">
        <v>10</v>
      </c>
      <c r="D6" s="6"/>
      <c r="E6" s="6"/>
      <c r="F6" s="6"/>
      <c r="G6" s="6"/>
      <c r="H6" s="4" t="s">
        <v>11</v>
      </c>
      <c r="I6" s="6">
        <v>18612435252</v>
      </c>
      <c r="J6" s="6"/>
      <c r="K6" s="6"/>
      <c r="L6" s="6"/>
      <c r="M6" s="6"/>
      <c r="N6" s="6"/>
    </row>
    <row r="7" ht="21.6" spans="1:14">
      <c r="A7" s="7" t="s">
        <v>12</v>
      </c>
      <c r="B7" s="8"/>
      <c r="C7" s="4"/>
      <c r="D7" s="4"/>
      <c r="E7" s="4"/>
      <c r="F7" s="4" t="s">
        <v>13</v>
      </c>
      <c r="G7" s="4" t="s">
        <v>14</v>
      </c>
      <c r="H7" s="4" t="s">
        <v>15</v>
      </c>
      <c r="I7" s="4" t="s">
        <v>16</v>
      </c>
      <c r="J7" s="4"/>
      <c r="K7" s="4"/>
      <c r="L7" s="4"/>
      <c r="M7" s="4" t="s">
        <v>17</v>
      </c>
      <c r="N7" s="4" t="s">
        <v>18</v>
      </c>
    </row>
    <row r="8" spans="1:14">
      <c r="A8" s="9"/>
      <c r="B8" s="10"/>
      <c r="C8" s="11" t="s">
        <v>19</v>
      </c>
      <c r="D8" s="11"/>
      <c r="E8" s="11"/>
      <c r="F8" s="12">
        <v>195</v>
      </c>
      <c r="G8" s="12">
        <v>195</v>
      </c>
      <c r="H8" s="12">
        <v>195</v>
      </c>
      <c r="I8" s="4">
        <v>10</v>
      </c>
      <c r="J8" s="4"/>
      <c r="K8" s="4"/>
      <c r="L8" s="4"/>
      <c r="M8" s="28">
        <f>H8/G8</f>
        <v>1</v>
      </c>
      <c r="N8" s="29">
        <f>M8*10</f>
        <v>10</v>
      </c>
    </row>
    <row r="9" spans="1:14">
      <c r="A9" s="9"/>
      <c r="B9" s="10"/>
      <c r="C9" s="4" t="s">
        <v>20</v>
      </c>
      <c r="D9" s="4"/>
      <c r="E9" s="4"/>
      <c r="F9" s="12">
        <v>195</v>
      </c>
      <c r="G9" s="12">
        <v>195</v>
      </c>
      <c r="H9" s="12">
        <v>195</v>
      </c>
      <c r="I9" s="6" t="s">
        <v>21</v>
      </c>
      <c r="J9" s="6"/>
      <c r="K9" s="6"/>
      <c r="L9" s="6"/>
      <c r="M9" s="6" t="s">
        <v>21</v>
      </c>
      <c r="N9" s="6" t="s">
        <v>21</v>
      </c>
    </row>
    <row r="10" spans="1:14">
      <c r="A10" s="9"/>
      <c r="B10" s="10"/>
      <c r="C10" s="4" t="s">
        <v>22</v>
      </c>
      <c r="D10" s="4"/>
      <c r="E10" s="4"/>
      <c r="F10" s="6"/>
      <c r="G10" s="6"/>
      <c r="H10" s="6"/>
      <c r="I10" s="6" t="s">
        <v>21</v>
      </c>
      <c r="J10" s="6"/>
      <c r="K10" s="6"/>
      <c r="L10" s="6"/>
      <c r="M10" s="6" t="s">
        <v>21</v>
      </c>
      <c r="N10" s="6" t="s">
        <v>21</v>
      </c>
    </row>
    <row r="11" spans="1:14">
      <c r="A11" s="13"/>
      <c r="B11" s="14"/>
      <c r="C11" s="4" t="s">
        <v>23</v>
      </c>
      <c r="D11" s="4"/>
      <c r="E11" s="4"/>
      <c r="F11" s="6"/>
      <c r="G11" s="6"/>
      <c r="H11" s="6"/>
      <c r="I11" s="6" t="s">
        <v>21</v>
      </c>
      <c r="J11" s="6"/>
      <c r="K11" s="6"/>
      <c r="L11" s="6"/>
      <c r="M11" s="6" t="s">
        <v>21</v>
      </c>
      <c r="N11" s="6" t="s">
        <v>21</v>
      </c>
    </row>
    <row r="12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96" customHeight="1" spans="1:14">
      <c r="A13" s="4"/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31.9" customHeight="1" spans="1:14">
      <c r="A14" s="15" t="s">
        <v>29</v>
      </c>
      <c r="B14" s="4" t="s">
        <v>30</v>
      </c>
      <c r="C14" s="4" t="s">
        <v>31</v>
      </c>
      <c r="D14" s="4" t="s">
        <v>32</v>
      </c>
      <c r="E14" s="4" t="s">
        <v>33</v>
      </c>
      <c r="F14" s="4"/>
      <c r="G14" s="4"/>
      <c r="H14" s="4" t="s">
        <v>34</v>
      </c>
      <c r="I14" s="4"/>
      <c r="J14" s="4" t="s">
        <v>16</v>
      </c>
      <c r="K14" s="4" t="s">
        <v>18</v>
      </c>
      <c r="L14" s="4" t="s">
        <v>35</v>
      </c>
      <c r="M14" s="4"/>
      <c r="N14" s="4"/>
    </row>
    <row r="15" ht="14.25" customHeight="1" spans="1:14">
      <c r="A15" s="16"/>
      <c r="B15" s="4" t="s">
        <v>36</v>
      </c>
      <c r="C15" s="15" t="s">
        <v>37</v>
      </c>
      <c r="D15" s="17" t="s">
        <v>38</v>
      </c>
      <c r="E15" s="18" t="s">
        <v>39</v>
      </c>
      <c r="F15" s="19"/>
      <c r="G15" s="20"/>
      <c r="H15" s="21" t="s">
        <v>40</v>
      </c>
      <c r="I15" s="30"/>
      <c r="J15" s="6">
        <v>5</v>
      </c>
      <c r="K15" s="6">
        <v>5</v>
      </c>
      <c r="L15" s="6"/>
      <c r="M15" s="6"/>
      <c r="N15" s="6"/>
    </row>
    <row r="16" ht="15" customHeight="1" spans="1:14">
      <c r="A16" s="16"/>
      <c r="B16" s="4"/>
      <c r="C16" s="16"/>
      <c r="D16" s="17" t="s">
        <v>41</v>
      </c>
      <c r="E16" s="18" t="s">
        <v>42</v>
      </c>
      <c r="F16" s="19"/>
      <c r="G16" s="20"/>
      <c r="H16" s="21" t="s">
        <v>42</v>
      </c>
      <c r="I16" s="30"/>
      <c r="J16" s="6">
        <v>5</v>
      </c>
      <c r="K16" s="6">
        <v>5</v>
      </c>
      <c r="L16" s="6"/>
      <c r="M16" s="6"/>
      <c r="N16" s="6"/>
    </row>
    <row r="17" ht="28.5" customHeight="1" spans="1:14">
      <c r="A17" s="16"/>
      <c r="B17" s="4"/>
      <c r="C17" s="16"/>
      <c r="D17" s="17" t="s">
        <v>43</v>
      </c>
      <c r="E17" s="18" t="s">
        <v>42</v>
      </c>
      <c r="F17" s="19"/>
      <c r="G17" s="20"/>
      <c r="H17" s="21" t="s">
        <v>42</v>
      </c>
      <c r="I17" s="30"/>
      <c r="J17" s="6">
        <v>5</v>
      </c>
      <c r="K17" s="6">
        <v>5</v>
      </c>
      <c r="L17" s="21"/>
      <c r="M17" s="31"/>
      <c r="N17" s="30"/>
    </row>
    <row r="18" ht="22.5" customHeight="1" spans="1:14">
      <c r="A18" s="16"/>
      <c r="B18" s="4"/>
      <c r="C18" s="22"/>
      <c r="D18" s="17"/>
      <c r="E18" s="18"/>
      <c r="F18" s="19"/>
      <c r="G18" s="20"/>
      <c r="H18" s="21"/>
      <c r="I18" s="30"/>
      <c r="J18" s="6"/>
      <c r="K18" s="6"/>
      <c r="L18" s="6"/>
      <c r="M18" s="6"/>
      <c r="N18" s="6"/>
    </row>
    <row r="19" ht="15" customHeight="1" spans="1:14">
      <c r="A19" s="16"/>
      <c r="B19" s="4"/>
      <c r="C19" s="15" t="s">
        <v>44</v>
      </c>
      <c r="D19" s="17" t="s">
        <v>45</v>
      </c>
      <c r="E19" s="23" t="s">
        <v>46</v>
      </c>
      <c r="F19" s="23"/>
      <c r="G19" s="23"/>
      <c r="H19" s="6" t="s">
        <v>47</v>
      </c>
      <c r="I19" s="6"/>
      <c r="J19" s="6">
        <v>15</v>
      </c>
      <c r="K19" s="6">
        <v>15</v>
      </c>
      <c r="L19" s="6"/>
      <c r="M19" s="6"/>
      <c r="N19" s="6"/>
    </row>
    <row r="20" spans="1:14">
      <c r="A20" s="16"/>
      <c r="B20" s="4"/>
      <c r="C20" s="16"/>
      <c r="D20" s="24"/>
      <c r="E20" s="23"/>
      <c r="F20" s="23"/>
      <c r="G20" s="23"/>
      <c r="H20" s="6"/>
      <c r="I20" s="6"/>
      <c r="J20" s="6"/>
      <c r="K20" s="6"/>
      <c r="L20" s="6"/>
      <c r="M20" s="6"/>
      <c r="N20" s="6"/>
    </row>
    <row r="21" spans="1:14">
      <c r="A21" s="16"/>
      <c r="B21" s="4"/>
      <c r="C21" s="22"/>
      <c r="D21" s="17"/>
      <c r="E21" s="18"/>
      <c r="F21" s="19"/>
      <c r="G21" s="20"/>
      <c r="H21" s="6"/>
      <c r="I21" s="6"/>
      <c r="J21" s="6"/>
      <c r="K21" s="6"/>
      <c r="L21" s="6"/>
      <c r="M21" s="6"/>
      <c r="N21" s="6"/>
    </row>
    <row r="22" ht="14.25" customHeight="1" spans="1:14">
      <c r="A22" s="16"/>
      <c r="B22" s="4"/>
      <c r="C22" s="15" t="s">
        <v>48</v>
      </c>
      <c r="D22" s="17" t="s">
        <v>49</v>
      </c>
      <c r="E22" s="18" t="s">
        <v>50</v>
      </c>
      <c r="F22" s="19"/>
      <c r="G22" s="20"/>
      <c r="H22" s="6" t="s">
        <v>51</v>
      </c>
      <c r="I22" s="6"/>
      <c r="J22" s="6">
        <v>10</v>
      </c>
      <c r="K22" s="6">
        <v>10</v>
      </c>
      <c r="L22" s="6"/>
      <c r="M22" s="6"/>
      <c r="N22" s="6"/>
    </row>
    <row r="23" spans="1:14">
      <c r="A23" s="16"/>
      <c r="B23" s="4"/>
      <c r="C23" s="16"/>
      <c r="D23" s="17"/>
      <c r="E23" s="23"/>
      <c r="F23" s="23"/>
      <c r="G23" s="23"/>
      <c r="H23" s="6"/>
      <c r="I23" s="6"/>
      <c r="J23" s="6"/>
      <c r="K23" s="6"/>
      <c r="L23" s="6"/>
      <c r="M23" s="6"/>
      <c r="N23" s="6"/>
    </row>
    <row r="24" spans="1:14">
      <c r="A24" s="16"/>
      <c r="B24" s="4"/>
      <c r="C24" s="22"/>
      <c r="D24" s="17"/>
      <c r="E24" s="23"/>
      <c r="F24" s="23"/>
      <c r="G24" s="23"/>
      <c r="H24" s="6"/>
      <c r="I24" s="6"/>
      <c r="J24" s="6"/>
      <c r="K24" s="6"/>
      <c r="L24" s="6"/>
      <c r="M24" s="6"/>
      <c r="N24" s="6"/>
    </row>
    <row r="25" ht="21.6" spans="1:14">
      <c r="A25" s="16"/>
      <c r="B25" s="4"/>
      <c r="C25" s="4" t="s">
        <v>52</v>
      </c>
      <c r="D25" s="17" t="s">
        <v>53</v>
      </c>
      <c r="E25" s="18" t="s">
        <v>54</v>
      </c>
      <c r="F25" s="19"/>
      <c r="G25" s="20"/>
      <c r="H25" s="6" t="s">
        <v>55</v>
      </c>
      <c r="I25" s="6"/>
      <c r="J25" s="6">
        <v>10</v>
      </c>
      <c r="K25" s="6">
        <v>10</v>
      </c>
      <c r="L25" s="6"/>
      <c r="M25" s="6"/>
      <c r="N25" s="6"/>
    </row>
    <row r="26" spans="1:14">
      <c r="A26" s="16"/>
      <c r="B26" s="4" t="s">
        <v>56</v>
      </c>
      <c r="C26" s="4" t="s">
        <v>57</v>
      </c>
      <c r="D26" s="17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ht="31" customHeight="1" spans="1:14">
      <c r="A27" s="16"/>
      <c r="B27" s="4"/>
      <c r="C27" s="4" t="s">
        <v>58</v>
      </c>
      <c r="D27" s="17" t="s">
        <v>59</v>
      </c>
      <c r="E27" s="23" t="s">
        <v>60</v>
      </c>
      <c r="F27" s="23"/>
      <c r="G27" s="23"/>
      <c r="H27" s="6" t="s">
        <v>61</v>
      </c>
      <c r="I27" s="6"/>
      <c r="J27" s="6">
        <v>30</v>
      </c>
      <c r="K27" s="6">
        <v>25</v>
      </c>
      <c r="L27" s="6" t="s">
        <v>62</v>
      </c>
      <c r="M27" s="6"/>
      <c r="N27" s="6"/>
    </row>
    <row r="28" ht="24" customHeight="1" spans="1:14">
      <c r="A28" s="16"/>
      <c r="B28" s="4"/>
      <c r="C28" s="4" t="s">
        <v>63</v>
      </c>
      <c r="D28" s="17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ht="24" customHeight="1" spans="1:14">
      <c r="A29" s="16"/>
      <c r="B29" s="4"/>
      <c r="C29" s="4" t="s">
        <v>64</v>
      </c>
      <c r="D29" s="17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>
      <c r="A30" s="16"/>
      <c r="B30" s="15" t="s">
        <v>65</v>
      </c>
      <c r="C30" s="4" t="s">
        <v>66</v>
      </c>
      <c r="D30" s="17" t="s">
        <v>67</v>
      </c>
      <c r="E30" s="6" t="s">
        <v>46</v>
      </c>
      <c r="F30" s="6"/>
      <c r="G30" s="6"/>
      <c r="H30" s="6" t="s">
        <v>47</v>
      </c>
      <c r="I30" s="6"/>
      <c r="J30" s="6">
        <v>10</v>
      </c>
      <c r="K30" s="6">
        <v>5</v>
      </c>
      <c r="L30" s="6" t="s">
        <v>68</v>
      </c>
      <c r="M30" s="6"/>
      <c r="N30" s="6"/>
    </row>
    <row r="31" spans="1:14">
      <c r="A31" s="22"/>
      <c r="B31" s="22"/>
      <c r="C31" s="4"/>
      <c r="D31" s="17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>
      <c r="A32" s="25" t="s">
        <v>69</v>
      </c>
      <c r="B32" s="25"/>
      <c r="C32" s="25"/>
      <c r="D32" s="25"/>
      <c r="E32" s="25"/>
      <c r="F32" s="25"/>
      <c r="G32" s="25"/>
      <c r="H32" s="25"/>
      <c r="I32" s="25"/>
      <c r="J32" s="23">
        <f>SUM(J15:J31)+I8</f>
        <v>100</v>
      </c>
      <c r="K32" s="32">
        <f>SUM(K15:K31)+N8</f>
        <v>90</v>
      </c>
      <c r="L32" s="6"/>
      <c r="M32" s="6"/>
      <c r="N32" s="6"/>
    </row>
    <row r="33" spans="1:14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ht="127.15" customHeight="1" spans="1:14">
      <c r="A34" s="27" t="s">
        <v>70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 count="91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E28:G28"/>
    <mergeCell ref="H28:I28"/>
    <mergeCell ref="L28:N28"/>
    <mergeCell ref="E29:G29"/>
    <mergeCell ref="H29:I29"/>
    <mergeCell ref="L29:N29"/>
    <mergeCell ref="A32:I32"/>
    <mergeCell ref="L32:N32"/>
    <mergeCell ref="A34:N34"/>
    <mergeCell ref="A12:A13"/>
    <mergeCell ref="A14:A31"/>
    <mergeCell ref="B15:B25"/>
    <mergeCell ref="B26:B29"/>
    <mergeCell ref="B30:B31"/>
    <mergeCell ref="C15:C18"/>
    <mergeCell ref="C19:C21"/>
    <mergeCell ref="C22:C24"/>
    <mergeCell ref="C30:C31"/>
    <mergeCell ref="D30:D31"/>
    <mergeCell ref="J30:J31"/>
    <mergeCell ref="K30:K31"/>
    <mergeCell ref="E30:G31"/>
    <mergeCell ref="H30:I31"/>
    <mergeCell ref="L30:N31"/>
    <mergeCell ref="A7:B11"/>
  </mergeCells>
  <printOptions horizontalCentered="1"/>
  <pageMargins left="0.503472222222222" right="0.503472222222222" top="0.751388888888889" bottom="0.554861111111111" header="0.298611111111111" footer="0.298611111111111"/>
  <pageSetup paperSize="9" scale="71" fitToHeight="0" orientation="portrait"/>
  <headerFooter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2023-06-05T09:51:44Z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</Properties>
</file>