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<sst xmlns="http://schemas.openxmlformats.org/spreadsheetml/2006/main" count="113" uniqueCount="91">
  <si>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</si>
  <si>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</si>
  <si>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</si>
  <si>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</si>
  <si>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乡土生态景观草资源挖掘与繁育利用技术研究</t>
  </si>
  <si>
    <t>主管部门</t>
  </si>
  <si>
    <t>北京市农林科学院</t>
  </si>
  <si>
    <t>实施单位</t>
  </si>
  <si>
    <t>草业花卉与景观生态研究所</t>
  </si>
  <si>
    <t>项目负责人</t>
  </si>
  <si>
    <t>武菊英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</si>
  <si>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</si>
  <si>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</si>
  <si>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</si>
  <si>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</si>
  <si>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</si>
  <si>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</si>
  <si>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</si>
  <si>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</si>
  <si>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</si>
  <si>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</si>
  <si>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</si>
  <si>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</si>
  <si>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</si>
  <si>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</si>
  <si>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</si>
  <si>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</si>
  <si>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1.筛选乡土生态景观草种10-15种； 
2.建立生态景观草种基因编辑体系1-2个； 
3.培育生态景观草新品系5-10个，申报新品种2-3个；
4.建立乡土生态景观草种子（苗）繁育技术2-3套； 
5.建立近自然植物配置模式10-15种； 
6.发表研究论文3-5篇，其中SCI论文1-2篇，申报专利2-3项。
</t>
  </si>
  <si>
    <t>收集挖掘优良乡土生态景观草资源，开展适应性、遗传特性评价工作；对主要生态景观草进行种质创新，推动新品种选育工作。
收集我国北方地区乡土生态景观草资源，在资源圃中保存、扩繁，对主要草种的适应性、生物学特性和抗逆性进行系统评价。开发分子标记，解析遗传多样性和群体结构，建立指纹图谱，筛选核心种质。开展主要草种的多倍体育种和辐射诱变育种，探索基因编辑育种，创制新种质，开展新品系（种）培育工作。
1.筛选乡土生态景观草种10-15种； 
2.建立生态景观草种基因编辑体系1-2个； 
3.培育生态景观草新品系5-10个，申报新品种2-3个；
4.建立乡土生态景观草种子（苗）繁育技术2-3套； 
5.建立近自然植物配置模式10-15种； 
6.发表研究论文3-5篇，其中SCI论文1-2篇，申报专利2-3项。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</si>
  <si>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</si>
  <si>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</si>
  <si>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</si>
  <si>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</si>
  <si>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</si>
  <si>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</si>
  <si>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</si>
  <si>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</si>
  <si>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</si>
  <si>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种质资源</t>
  </si>
  <si>
    <t>≥10种</t>
  </si>
  <si>
    <t>10种</t>
  </si>
  <si>
    <t>论文</t>
  </si>
  <si>
    <t>≥3篇</t>
  </si>
  <si>
    <t>5篇</t>
  </si>
  <si>
    <t>项目进展顺利，超额完成目标，后续将进一步加强预算编报科学性。</t>
  </si>
  <si>
    <t>技术与规程</t>
  </si>
  <si>
    <t>≥1套</t>
  </si>
  <si>
    <t>1套</t>
  </si>
  <si>
    <t>生态景观草基因编辑体系1-2个</t>
  </si>
  <si>
    <t>≥1个</t>
  </si>
  <si>
    <t>1个</t>
  </si>
  <si>
    <t>专利</t>
  </si>
  <si>
    <t>≥2项</t>
  </si>
  <si>
    <t>0项</t>
  </si>
  <si>
    <t>配置模式</t>
  </si>
  <si>
    <t>新品种（系）</t>
  </si>
  <si>
    <t>≥5个</t>
  </si>
  <si>
    <t>5个</t>
  </si>
  <si>
    <t>质量指标
（15分）</t>
  </si>
  <si>
    <t>促进新品种（系）培育水平</t>
  </si>
  <si>
    <t xml:space="preserve"> 创制地被植物新种质</t>
  </si>
  <si>
    <t>提升种苗规模化生产水平</t>
  </si>
  <si>
    <t>种地被植物的特异性分子标记开发，并解析其遗传多样性</t>
  </si>
  <si>
    <t>时效指标
（10分）</t>
  </si>
  <si>
    <t>2022年底完成预期目标</t>
  </si>
  <si>
    <t>12月底</t>
  </si>
  <si>
    <t>12月底按进度完成</t>
  </si>
  <si>
    <t>成本指标（10分）</t>
  </si>
  <si>
    <t>课题经费严格按照预算执行</t>
  </si>
  <si>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90</t>
    </r>
    <r>
      <rPr>
        <sz val="9"/>
        <color rgb="FF000000"/>
        <rFont val="宋体"/>
        <charset val="134"/>
      </rPr>
      <t>万元</t>
    </r>
  </si>
  <si>
    <r>
      <rPr>
        <sz val="9"/>
        <color theme="1"/>
        <rFont val="宋体"/>
        <charset val="134"/>
      </rPr>
      <t>实际支出1</t>
    </r>
    <r>
      <rPr>
        <sz val="9"/>
        <color theme="1"/>
        <rFont val="宋体"/>
        <charset val="134"/>
      </rPr>
      <t>89.99</t>
    </r>
    <r>
      <rPr>
        <sz val="9"/>
        <color theme="1"/>
        <rFont val="宋体"/>
        <charset val="134"/>
      </rPr>
      <t>万元</t>
    </r>
  </si>
  <si>
    <t>效益指标
（30分）</t>
  </si>
  <si>
    <t>经济效益指标</t>
  </si>
  <si>
    <t>提高生态景观草种苗繁育效率</t>
  </si>
  <si>
    <t>后续将进一步加大推广力度，扩大繁育规模。</t>
  </si>
  <si>
    <t>社会效益指标</t>
  </si>
  <si>
    <t>促进乡土生态景观草资源开发与利用</t>
  </si>
  <si>
    <t>项目成果可以为园林建设服务，受北京暴雪影响，种苗生长受到一定程度影响，拟利用温室育苗。</t>
  </si>
  <si>
    <t>生态效益指标</t>
  </si>
  <si>
    <t>促进乡土生态景观草的推广应用</t>
  </si>
  <si>
    <t>水资源消耗少、建植容易、养护成本低。</t>
  </si>
  <si>
    <t>可持续影响指标</t>
  </si>
  <si>
    <t>不涉及</t>
  </si>
  <si>
    <t>满意度指标
（10分）</t>
  </si>
  <si>
    <t>服务对象满意度指标</t>
  </si>
  <si>
    <t>生产人员的种苗繁育水平得到提升</t>
  </si>
  <si>
    <t>优良中低差</t>
  </si>
  <si>
    <t>较好</t>
  </si>
  <si>
    <t>受益对象满意，课题为第一年支撑资料有待进一步收集归纳.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</si>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</sst>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topLeftCell="A29" workbookViewId="0">
      <selection activeCell="K32" sqref="K32"/>
    </sheetView>
  </sheetViews>
  <sheetFormatPr defaultColWidth="9" defaultRowHeight="13.8"/>
  <cols>
    <col min="4" max="4" width="19.7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13641068485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190</v>
      </c>
      <c r="G8" s="5">
        <v>190</v>
      </c>
      <c r="H8" s="5">
        <v>189.99</v>
      </c>
      <c r="I8" s="4">
        <v>10</v>
      </c>
      <c r="J8" s="4"/>
      <c r="K8" s="4"/>
      <c r="L8" s="4"/>
      <c r="M8" s="38">
        <f>H8/G8</f>
        <v>0.999947368421053</v>
      </c>
      <c r="N8" s="39">
        <f>M8*10</f>
        <v>9.99947368421053</v>
      </c>
    </row>
    <row r="9" spans="1:14">
      <c r="A9" s="8"/>
      <c r="B9" s="9"/>
      <c r="C9" s="4" t="s">
        <v>20</v>
      </c>
      <c r="D9" s="4"/>
      <c r="E9" s="4"/>
      <c r="F9" s="5">
        <v>190</v>
      </c>
      <c r="G9" s="5">
        <v>190</v>
      </c>
      <c r="H9" s="5">
        <v>189.99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68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4" customHeight="1" spans="1:14">
      <c r="A15" s="15"/>
      <c r="B15" s="4" t="s">
        <v>36</v>
      </c>
      <c r="C15" s="14" t="s">
        <v>37</v>
      </c>
      <c r="D15" s="16" t="s">
        <v>38</v>
      </c>
      <c r="E15" s="16" t="s">
        <v>39</v>
      </c>
      <c r="F15" s="16"/>
      <c r="G15" s="16"/>
      <c r="H15" s="13" t="s">
        <v>40</v>
      </c>
      <c r="I15" s="13"/>
      <c r="J15" s="5">
        <v>3</v>
      </c>
      <c r="K15" s="5">
        <v>3</v>
      </c>
      <c r="L15" s="5"/>
      <c r="M15" s="5"/>
      <c r="N15" s="5"/>
    </row>
    <row r="16" ht="33" customHeight="1" spans="1:14">
      <c r="A16" s="15"/>
      <c r="B16" s="4"/>
      <c r="C16" s="15"/>
      <c r="D16" s="16" t="s">
        <v>41</v>
      </c>
      <c r="E16" s="16" t="s">
        <v>42</v>
      </c>
      <c r="F16" s="16"/>
      <c r="G16" s="16"/>
      <c r="H16" s="13" t="s">
        <v>43</v>
      </c>
      <c r="I16" s="13"/>
      <c r="J16" s="5">
        <v>2</v>
      </c>
      <c r="K16" s="5">
        <v>2</v>
      </c>
      <c r="L16" s="5" t="s">
        <v>44</v>
      </c>
      <c r="M16" s="5"/>
      <c r="N16" s="5"/>
    </row>
    <row r="17" ht="33" customHeight="1" spans="1:14">
      <c r="A17" s="15"/>
      <c r="B17" s="4"/>
      <c r="C17" s="15"/>
      <c r="D17" s="16" t="s">
        <v>45</v>
      </c>
      <c r="E17" s="16" t="s">
        <v>46</v>
      </c>
      <c r="F17" s="16"/>
      <c r="G17" s="16"/>
      <c r="H17" s="13" t="s">
        <v>47</v>
      </c>
      <c r="I17" s="13"/>
      <c r="J17" s="5">
        <v>2</v>
      </c>
      <c r="K17" s="5">
        <v>2</v>
      </c>
      <c r="L17" s="5"/>
      <c r="M17" s="5"/>
      <c r="N17" s="5"/>
    </row>
    <row r="18" ht="33.95" customHeight="1" spans="1:14">
      <c r="A18" s="15"/>
      <c r="B18" s="4"/>
      <c r="C18" s="15"/>
      <c r="D18" s="16" t="s">
        <v>48</v>
      </c>
      <c r="E18" s="16" t="s">
        <v>49</v>
      </c>
      <c r="F18" s="16"/>
      <c r="G18" s="16"/>
      <c r="H18" s="13" t="s">
        <v>50</v>
      </c>
      <c r="I18" s="13"/>
      <c r="J18" s="5">
        <v>2</v>
      </c>
      <c r="K18" s="5">
        <v>2</v>
      </c>
      <c r="L18" s="5"/>
      <c r="M18" s="5"/>
      <c r="N18" s="5"/>
    </row>
    <row r="19" ht="26.1" customHeight="1" spans="1:14">
      <c r="A19" s="15"/>
      <c r="B19" s="4"/>
      <c r="C19" s="15"/>
      <c r="D19" s="16" t="s">
        <v>51</v>
      </c>
      <c r="E19" s="16" t="s">
        <v>52</v>
      </c>
      <c r="F19" s="16"/>
      <c r="G19" s="16"/>
      <c r="H19" s="13" t="s">
        <v>53</v>
      </c>
      <c r="I19" s="13"/>
      <c r="J19" s="5">
        <v>2</v>
      </c>
      <c r="K19" s="5">
        <v>0</v>
      </c>
      <c r="L19" s="5"/>
      <c r="M19" s="5"/>
      <c r="N19" s="5"/>
    </row>
    <row r="20" ht="26.1" customHeight="1" spans="1:14">
      <c r="A20" s="15"/>
      <c r="B20" s="4"/>
      <c r="C20" s="15"/>
      <c r="D20" s="16" t="s">
        <v>54</v>
      </c>
      <c r="E20" s="16" t="s">
        <v>39</v>
      </c>
      <c r="F20" s="16"/>
      <c r="G20" s="16"/>
      <c r="H20" s="13" t="s">
        <v>40</v>
      </c>
      <c r="I20" s="13"/>
      <c r="J20" s="5">
        <v>2</v>
      </c>
      <c r="K20" s="5">
        <v>2</v>
      </c>
      <c r="L20" s="5"/>
      <c r="M20" s="5"/>
      <c r="N20" s="5"/>
    </row>
    <row r="21" ht="26.1" customHeight="1" spans="1:14">
      <c r="A21" s="15"/>
      <c r="B21" s="4"/>
      <c r="C21" s="15"/>
      <c r="D21" s="16" t="s">
        <v>55</v>
      </c>
      <c r="E21" s="16" t="s">
        <v>56</v>
      </c>
      <c r="F21" s="16"/>
      <c r="G21" s="16"/>
      <c r="H21" s="13" t="s">
        <v>57</v>
      </c>
      <c r="I21" s="13"/>
      <c r="J21" s="5">
        <v>2</v>
      </c>
      <c r="K21" s="5">
        <v>2</v>
      </c>
      <c r="L21" s="5"/>
      <c r="M21" s="5"/>
      <c r="N21" s="5"/>
    </row>
    <row r="22" ht="30" customHeight="1" spans="1:14">
      <c r="A22" s="15"/>
      <c r="B22" s="4"/>
      <c r="C22" s="14" t="s">
        <v>58</v>
      </c>
      <c r="D22" s="16" t="s">
        <v>59</v>
      </c>
      <c r="E22" s="17" t="s">
        <v>60</v>
      </c>
      <c r="F22" s="18"/>
      <c r="G22" s="19"/>
      <c r="H22" s="13" t="s">
        <v>60</v>
      </c>
      <c r="I22" s="13"/>
      <c r="J22" s="5">
        <v>7.5</v>
      </c>
      <c r="K22" s="5">
        <v>7.5</v>
      </c>
      <c r="L22" s="5"/>
      <c r="M22" s="5"/>
      <c r="N22" s="5"/>
    </row>
    <row r="23" ht="51" customHeight="1" spans="1:14">
      <c r="A23" s="15"/>
      <c r="B23" s="4"/>
      <c r="C23" s="15"/>
      <c r="D23" s="16" t="s">
        <v>61</v>
      </c>
      <c r="E23" s="17" t="s">
        <v>62</v>
      </c>
      <c r="F23" s="18"/>
      <c r="G23" s="19"/>
      <c r="H23" s="13" t="s">
        <v>62</v>
      </c>
      <c r="I23" s="13"/>
      <c r="J23" s="5">
        <v>7.5</v>
      </c>
      <c r="K23" s="5">
        <v>7.5</v>
      </c>
      <c r="L23" s="5"/>
      <c r="M23" s="5"/>
      <c r="N23" s="5"/>
    </row>
    <row r="24" ht="33" customHeight="1" spans="1:14">
      <c r="A24" s="15"/>
      <c r="B24" s="4"/>
      <c r="C24" s="14" t="s">
        <v>63</v>
      </c>
      <c r="D24" s="20" t="s">
        <v>64</v>
      </c>
      <c r="E24" s="21" t="s">
        <v>65</v>
      </c>
      <c r="F24" s="22"/>
      <c r="G24" s="23"/>
      <c r="H24" s="24" t="s">
        <v>66</v>
      </c>
      <c r="I24" s="29"/>
      <c r="J24" s="40">
        <v>10</v>
      </c>
      <c r="K24" s="40">
        <v>10</v>
      </c>
      <c r="L24" s="41"/>
      <c r="M24" s="42"/>
      <c r="N24" s="43"/>
    </row>
    <row r="25" ht="42.95" customHeight="1" spans="1:14">
      <c r="A25" s="15"/>
      <c r="B25" s="4"/>
      <c r="C25" s="4" t="s">
        <v>67</v>
      </c>
      <c r="D25" s="16" t="s">
        <v>68</v>
      </c>
      <c r="E25" s="17" t="s">
        <v>69</v>
      </c>
      <c r="F25" s="18"/>
      <c r="G25" s="19"/>
      <c r="H25" s="13" t="s">
        <v>70</v>
      </c>
      <c r="I25" s="13"/>
      <c r="J25" s="5">
        <v>10</v>
      </c>
      <c r="K25" s="5">
        <v>10</v>
      </c>
      <c r="L25" s="5"/>
      <c r="M25" s="5"/>
      <c r="N25" s="5"/>
    </row>
    <row r="26" ht="42" customHeight="1" spans="1:14">
      <c r="A26" s="15"/>
      <c r="B26" s="4" t="s">
        <v>71</v>
      </c>
      <c r="C26" s="4" t="s">
        <v>72</v>
      </c>
      <c r="D26" s="16" t="s">
        <v>73</v>
      </c>
      <c r="E26" s="13" t="s">
        <v>73</v>
      </c>
      <c r="F26" s="13"/>
      <c r="G26" s="13"/>
      <c r="H26" s="13" t="s">
        <v>73</v>
      </c>
      <c r="I26" s="13"/>
      <c r="J26" s="5">
        <v>10</v>
      </c>
      <c r="K26" s="5">
        <v>8</v>
      </c>
      <c r="L26" s="5" t="s">
        <v>74</v>
      </c>
      <c r="M26" s="5"/>
      <c r="N26" s="5"/>
    </row>
    <row r="27" ht="39.95" customHeight="1" spans="1:14">
      <c r="A27" s="15"/>
      <c r="B27" s="4"/>
      <c r="C27" s="4" t="s">
        <v>75</v>
      </c>
      <c r="D27" s="16" t="s">
        <v>76</v>
      </c>
      <c r="E27" s="17" t="s">
        <v>76</v>
      </c>
      <c r="F27" s="18"/>
      <c r="G27" s="19"/>
      <c r="H27" s="25" t="s">
        <v>76</v>
      </c>
      <c r="I27" s="27"/>
      <c r="J27" s="5">
        <v>10</v>
      </c>
      <c r="K27" s="5">
        <v>8</v>
      </c>
      <c r="L27" s="44" t="s">
        <v>77</v>
      </c>
      <c r="M27" s="45"/>
      <c r="N27" s="46"/>
    </row>
    <row r="28" ht="39.95" customHeight="1" spans="1:14">
      <c r="A28" s="15"/>
      <c r="B28" s="4"/>
      <c r="C28" s="4" t="s">
        <v>78</v>
      </c>
      <c r="D28" s="16" t="s">
        <v>79</v>
      </c>
      <c r="E28" s="25" t="s">
        <v>79</v>
      </c>
      <c r="F28" s="26"/>
      <c r="G28" s="27"/>
      <c r="H28" s="25" t="s">
        <v>79</v>
      </c>
      <c r="I28" s="27"/>
      <c r="J28" s="5">
        <v>10</v>
      </c>
      <c r="K28" s="5">
        <v>8</v>
      </c>
      <c r="L28" s="44" t="s">
        <v>80</v>
      </c>
      <c r="M28" s="45"/>
      <c r="N28" s="46"/>
    </row>
    <row r="29" ht="27" customHeight="1" spans="1:14">
      <c r="A29" s="15"/>
      <c r="B29" s="4"/>
      <c r="C29" s="4" t="s">
        <v>81</v>
      </c>
      <c r="D29" s="16" t="s">
        <v>82</v>
      </c>
      <c r="E29" s="13" t="s">
        <v>82</v>
      </c>
      <c r="F29" s="13"/>
      <c r="G29" s="13"/>
      <c r="H29" s="13" t="s">
        <v>82</v>
      </c>
      <c r="I29" s="13"/>
      <c r="J29" s="5">
        <v>0</v>
      </c>
      <c r="K29" s="5">
        <v>0</v>
      </c>
      <c r="L29" s="44"/>
      <c r="M29" s="45"/>
      <c r="N29" s="46"/>
    </row>
    <row r="30" ht="33.95" customHeight="1" spans="1:14">
      <c r="A30" s="15"/>
      <c r="B30" s="14" t="s">
        <v>83</v>
      </c>
      <c r="C30" s="4" t="s">
        <v>84</v>
      </c>
      <c r="D30" s="20" t="s">
        <v>85</v>
      </c>
      <c r="E30" s="24" t="s">
        <v>86</v>
      </c>
      <c r="F30" s="28"/>
      <c r="G30" s="29"/>
      <c r="H30" s="13" t="s">
        <v>87</v>
      </c>
      <c r="I30" s="13"/>
      <c r="J30" s="5">
        <v>10</v>
      </c>
      <c r="K30" s="5">
        <v>8</v>
      </c>
      <c r="L30" s="41" t="s">
        <v>88</v>
      </c>
      <c r="M30" s="42"/>
      <c r="N30" s="43"/>
    </row>
    <row r="31" ht="9.95" customHeight="1" spans="1:14">
      <c r="A31" s="30"/>
      <c r="B31" s="30"/>
      <c r="C31" s="4"/>
      <c r="D31" s="31"/>
      <c r="E31" s="32"/>
      <c r="F31" s="33"/>
      <c r="G31" s="34"/>
      <c r="H31" s="13"/>
      <c r="I31" s="13"/>
      <c r="J31" s="5"/>
      <c r="K31" s="5"/>
      <c r="L31" s="47"/>
      <c r="M31" s="48"/>
      <c r="N31" s="49"/>
    </row>
    <row r="32" spans="1:14">
      <c r="A32" s="35" t="s">
        <v>89</v>
      </c>
      <c r="B32" s="35"/>
      <c r="C32" s="35"/>
      <c r="D32" s="35"/>
      <c r="E32" s="35"/>
      <c r="F32" s="35"/>
      <c r="G32" s="35"/>
      <c r="H32" s="35"/>
      <c r="I32" s="35"/>
      <c r="J32" s="50">
        <f>SUM(J15:J31)+I8</f>
        <v>100</v>
      </c>
      <c r="K32" s="51">
        <f>SUM(K15:K31)+N8</f>
        <v>89.9994736842105</v>
      </c>
      <c r="L32" s="5"/>
      <c r="M32" s="5"/>
      <c r="N32" s="5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27.15" customHeight="1" spans="1:14">
      <c r="A34" s="37" t="s">
        <v>90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</sheetData>
  <mergeCells count="9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2:I32"/>
    <mergeCell ref="L32:N32"/>
    <mergeCell ref="A34:N34"/>
    <mergeCell ref="A12:A13"/>
    <mergeCell ref="A14:A31"/>
    <mergeCell ref="B15:B25"/>
    <mergeCell ref="B26:B29"/>
    <mergeCell ref="B30:B31"/>
    <mergeCell ref="C15:C21"/>
    <mergeCell ref="C22:C23"/>
    <mergeCell ref="C30:C31"/>
    <mergeCell ref="D30:D31"/>
    <mergeCell ref="J30:J31"/>
    <mergeCell ref="K30:K31"/>
    <mergeCell ref="L30:N31"/>
    <mergeCell ref="E30:G31"/>
    <mergeCell ref="H30:I31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8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</Properties>
</file>