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B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填《项目支出绩效目标申报表》中的“总体目标”</t>
        </r>
      </text>
    </comment>
    <comment ref="H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概括项目总体完成情况</t>
        </r>
      </text>
    </comment>
    <comment ref="B24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仅对年初已设定的指标进行评分，未设定的指标则填写“不涉及”，分值0分。</t>
        </r>
      </text>
    </comment>
    <comment ref="J30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总分值100分</t>
        </r>
      </text>
    </comment>
  </commentList>
</comments>
</file>

<file path=xl/sharedStrings.xml><?xml version="1.0" encoding="utf-8"?>
<sst xmlns="http://schemas.openxmlformats.org/spreadsheetml/2006/main" count="102" uniqueCount="80">
  <si>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</si>
  <si>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</si>
  <si>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</si>
  <si>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</si>
  <si>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果树生长与果实品质研究平台条件提升建设项目</t>
  </si>
  <si>
    <t>主管部门</t>
  </si>
  <si>
    <t>北京市农林科学院</t>
  </si>
  <si>
    <t>实施单位</t>
  </si>
  <si>
    <t>北京市农林科学院林业果树研究所</t>
  </si>
  <si>
    <t>项目负责人</t>
  </si>
  <si>
    <t>高用顺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</si>
  <si>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</si>
  <si>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</si>
  <si>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</si>
  <si>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</si>
  <si>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</si>
  <si>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</si>
  <si>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</si>
  <si>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</si>
  <si>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</si>
  <si>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</si>
  <si>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</si>
  <si>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</si>
  <si>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</si>
  <si>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</si>
  <si>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</si>
  <si>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</si>
  <si>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13台/套仪器设备的购置和调试。提升北京市优势果树树体生长和果实品质形成机理方向的科研水平，从栽培和生产角度提高果实产量及品质，从分子水平上增强果树分类和育种能力，进一步提升北方果树现代育种研发的理论和技术水平，推动环京地区果树产业升级，提升果树产业经济效益。</t>
  </si>
  <si>
    <t>顺利完成13台（套）设备的购置及安装调试，各项参数验收合格，已投入正常使用。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</si>
  <si>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</si>
  <si>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</si>
  <si>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</si>
  <si>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</si>
  <si>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</si>
  <si>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</si>
  <si>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</si>
  <si>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</si>
  <si>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</si>
  <si>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新增设备数量</t>
  </si>
  <si>
    <t>13台（套）</t>
  </si>
  <si>
    <t>质量指标
（15分）</t>
  </si>
  <si>
    <t>验收合格率</t>
  </si>
  <si>
    <t>≥98%</t>
  </si>
  <si>
    <t>设备质量情况</t>
  </si>
  <si>
    <t>达到合同规定标准/技术参数</t>
  </si>
  <si>
    <t>达到</t>
  </si>
  <si>
    <t>时效指标（10分）</t>
  </si>
  <si>
    <t>仪器设备规格参数选择</t>
  </si>
  <si>
    <t>≤4个月</t>
  </si>
  <si>
    <t>1-4月</t>
  </si>
  <si>
    <t>招投标、政府采购仪器</t>
  </si>
  <si>
    <t>4月底前已完成招投标工作</t>
  </si>
  <si>
    <t>仪器到位、调试、验收</t>
  </si>
  <si>
    <t>10-12月</t>
  </si>
  <si>
    <t>成本指标（10分）</t>
  </si>
  <si>
    <t>项目购置成本</t>
  </si>
  <si>
    <t>≤303.95万元</t>
  </si>
  <si>
    <t>303.95万元</t>
  </si>
  <si>
    <t>政府采购节支率</t>
  </si>
  <si>
    <t>≤1%</t>
  </si>
  <si>
    <t>项目预算控制数</t>
  </si>
  <si>
    <t>效益指标
（30分）</t>
  </si>
  <si>
    <t>经济效益指标</t>
  </si>
  <si>
    <t>不涉及</t>
  </si>
  <si>
    <t>社会效益指标</t>
  </si>
  <si>
    <t>单位科研能力提升度</t>
  </si>
  <si>
    <t>随着购置设备到位，为科研项目提供了硬件支撑。</t>
  </si>
  <si>
    <t>科研能力提升程度有待后续逐年呈现具体效果。</t>
  </si>
  <si>
    <t>生态效益指标</t>
  </si>
  <si>
    <t>可持续影响指标</t>
  </si>
  <si>
    <t>单位科研平台条件提升度</t>
  </si>
  <si>
    <t>得以保障</t>
  </si>
  <si>
    <t>进一步扩展了科研平台条件，具体成效展现有待后续年度深入考量。</t>
  </si>
  <si>
    <t>满意度指标
（10分）</t>
  </si>
  <si>
    <t>服务对象满意度指标</t>
  </si>
  <si>
    <t>使用人员满意度</t>
  </si>
  <si>
    <t>≥95%</t>
  </si>
  <si>
    <t>暂未进行满意度调查及满意度分析。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</si>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</sst>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zoomScaleSheetLayoutView="130" topLeftCell="D5" workbookViewId="0">
      <selection activeCell="R10" sqref="R10"/>
    </sheetView>
  </sheetViews>
  <sheetFormatPr defaultColWidth="9" defaultRowHeight="13.8"/>
  <cols>
    <col min="1" max="3" width="9" style="1"/>
    <col min="4" max="4" width="18.25" style="1" customWidth="1"/>
    <col min="5" max="5" width="2.08333333333333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13522358992</v>
      </c>
      <c r="J6" s="6"/>
      <c r="K6" s="6"/>
      <c r="L6" s="6"/>
      <c r="M6" s="6"/>
      <c r="N6" s="6"/>
    </row>
    <row r="7" ht="21.6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6">
        <v>303.95</v>
      </c>
      <c r="G8" s="6">
        <v>303.95</v>
      </c>
      <c r="H8" s="6">
        <v>303.8</v>
      </c>
      <c r="I8" s="5">
        <v>10</v>
      </c>
      <c r="J8" s="5"/>
      <c r="K8" s="5"/>
      <c r="L8" s="5"/>
      <c r="M8" s="27">
        <f>H8/G8</f>
        <v>0.99950649777924</v>
      </c>
      <c r="N8" s="28">
        <f>M8*10</f>
        <v>9.9950649777924</v>
      </c>
    </row>
    <row r="9" spans="1:14">
      <c r="A9" s="9"/>
      <c r="B9" s="10"/>
      <c r="C9" s="5" t="s">
        <v>20</v>
      </c>
      <c r="D9" s="5"/>
      <c r="E9" s="5"/>
      <c r="F9" s="6">
        <v>303.95</v>
      </c>
      <c r="G9" s="6">
        <v>303.95</v>
      </c>
      <c r="H9" s="6">
        <v>303.8</v>
      </c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2"/>
      <c r="B11" s="13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61" customHeight="1" spans="1:14">
      <c r="A13" s="5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75" customHeight="1" spans="1:14">
      <c r="A14" s="15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ht="30" customHeight="1" spans="1:14">
      <c r="A15" s="16"/>
      <c r="B15" s="15" t="s">
        <v>36</v>
      </c>
      <c r="C15" s="15" t="s">
        <v>37</v>
      </c>
      <c r="D15" s="17" t="s">
        <v>38</v>
      </c>
      <c r="E15" s="17" t="s">
        <v>39</v>
      </c>
      <c r="F15" s="17"/>
      <c r="G15" s="17"/>
      <c r="H15" s="14">
        <v>13</v>
      </c>
      <c r="I15" s="14"/>
      <c r="J15" s="6">
        <v>15</v>
      </c>
      <c r="K15" s="6">
        <v>15</v>
      </c>
      <c r="L15" s="6"/>
      <c r="M15" s="6"/>
      <c r="N15" s="6"/>
    </row>
    <row r="16" ht="35" customHeight="1" spans="1:14">
      <c r="A16" s="16"/>
      <c r="B16" s="16"/>
      <c r="C16" s="15" t="s">
        <v>40</v>
      </c>
      <c r="D16" s="17" t="s">
        <v>41</v>
      </c>
      <c r="E16" s="17" t="s">
        <v>42</v>
      </c>
      <c r="F16" s="17"/>
      <c r="G16" s="17"/>
      <c r="H16" s="18">
        <v>1</v>
      </c>
      <c r="I16" s="14"/>
      <c r="J16" s="6">
        <v>5</v>
      </c>
      <c r="K16" s="6">
        <v>5</v>
      </c>
      <c r="L16" s="6"/>
      <c r="M16" s="6"/>
      <c r="N16" s="6"/>
    </row>
    <row r="17" ht="35" customHeight="1" spans="1:14">
      <c r="A17" s="16"/>
      <c r="B17" s="16"/>
      <c r="C17" s="16"/>
      <c r="D17" s="17" t="s">
        <v>43</v>
      </c>
      <c r="E17" s="17" t="s">
        <v>44</v>
      </c>
      <c r="F17" s="17"/>
      <c r="G17" s="17"/>
      <c r="H17" s="14" t="s">
        <v>45</v>
      </c>
      <c r="I17" s="14"/>
      <c r="J17" s="6">
        <v>10</v>
      </c>
      <c r="K17" s="6">
        <v>10</v>
      </c>
      <c r="L17" s="6"/>
      <c r="M17" s="6"/>
      <c r="N17" s="6"/>
    </row>
    <row r="18" s="1" customFormat="1" ht="28" customHeight="1" spans="1:14">
      <c r="A18" s="16"/>
      <c r="B18" s="16"/>
      <c r="C18" s="15" t="s">
        <v>46</v>
      </c>
      <c r="D18" s="17" t="s">
        <v>47</v>
      </c>
      <c r="E18" s="17" t="s">
        <v>48</v>
      </c>
      <c r="F18" s="17"/>
      <c r="G18" s="17"/>
      <c r="H18" s="14" t="s">
        <v>49</v>
      </c>
      <c r="I18" s="14"/>
      <c r="J18" s="6">
        <v>2</v>
      </c>
      <c r="K18" s="6">
        <v>2</v>
      </c>
      <c r="L18" s="6"/>
      <c r="M18" s="6"/>
      <c r="N18" s="6"/>
    </row>
    <row r="19" s="1" customFormat="1" ht="28" customHeight="1" spans="1:14">
      <c r="A19" s="16"/>
      <c r="B19" s="16"/>
      <c r="C19" s="16"/>
      <c r="D19" s="17" t="s">
        <v>50</v>
      </c>
      <c r="E19" s="19" t="s">
        <v>48</v>
      </c>
      <c r="F19" s="20"/>
      <c r="G19" s="21"/>
      <c r="H19" s="22" t="s">
        <v>51</v>
      </c>
      <c r="I19" s="29"/>
      <c r="J19" s="6">
        <v>3</v>
      </c>
      <c r="K19" s="6">
        <v>3</v>
      </c>
      <c r="L19" s="30"/>
      <c r="M19" s="31"/>
      <c r="N19" s="32"/>
    </row>
    <row r="20" s="1" customFormat="1" ht="28" customHeight="1" spans="1:14">
      <c r="A20" s="16"/>
      <c r="B20" s="16"/>
      <c r="C20" s="23"/>
      <c r="D20" s="17" t="s">
        <v>52</v>
      </c>
      <c r="E20" s="17" t="s">
        <v>48</v>
      </c>
      <c r="F20" s="17"/>
      <c r="G20" s="17"/>
      <c r="H20" s="14" t="s">
        <v>53</v>
      </c>
      <c r="I20" s="14"/>
      <c r="J20" s="6">
        <v>5</v>
      </c>
      <c r="K20" s="6">
        <v>5</v>
      </c>
      <c r="L20" s="14"/>
      <c r="M20" s="14"/>
      <c r="N20" s="14"/>
    </row>
    <row r="21" ht="20" customHeight="1" spans="1:14">
      <c r="A21" s="16"/>
      <c r="B21" s="16"/>
      <c r="C21" s="15" t="s">
        <v>54</v>
      </c>
      <c r="D21" s="17" t="s">
        <v>55</v>
      </c>
      <c r="E21" s="19" t="s">
        <v>56</v>
      </c>
      <c r="F21" s="20"/>
      <c r="G21" s="21"/>
      <c r="H21" s="14" t="s">
        <v>57</v>
      </c>
      <c r="I21" s="14"/>
      <c r="J21" s="6">
        <v>4</v>
      </c>
      <c r="K21" s="6">
        <v>4</v>
      </c>
      <c r="L21" s="6"/>
      <c r="M21" s="6"/>
      <c r="N21" s="6"/>
    </row>
    <row r="22" ht="20" customHeight="1" spans="1:14">
      <c r="A22" s="16"/>
      <c r="B22" s="16"/>
      <c r="C22" s="16"/>
      <c r="D22" s="17" t="s">
        <v>58</v>
      </c>
      <c r="E22" s="19" t="s">
        <v>59</v>
      </c>
      <c r="F22" s="20"/>
      <c r="G22" s="21"/>
      <c r="H22" s="14" t="s">
        <v>59</v>
      </c>
      <c r="I22" s="14"/>
      <c r="J22" s="6">
        <v>3</v>
      </c>
      <c r="K22" s="6">
        <v>3</v>
      </c>
      <c r="L22" s="6"/>
      <c r="M22" s="6"/>
      <c r="N22" s="6"/>
    </row>
    <row r="23" ht="20" customHeight="1" spans="1:14">
      <c r="A23" s="16"/>
      <c r="B23" s="23"/>
      <c r="C23" s="23"/>
      <c r="D23" s="17" t="s">
        <v>60</v>
      </c>
      <c r="E23" s="19" t="s">
        <v>56</v>
      </c>
      <c r="F23" s="20"/>
      <c r="G23" s="21"/>
      <c r="H23" s="14" t="s">
        <v>57</v>
      </c>
      <c r="I23" s="14"/>
      <c r="J23" s="6">
        <v>3</v>
      </c>
      <c r="K23" s="6">
        <v>3</v>
      </c>
      <c r="L23" s="6"/>
      <c r="M23" s="6"/>
      <c r="N23" s="6"/>
    </row>
    <row r="24" ht="35" customHeight="1" spans="1:14">
      <c r="A24" s="16"/>
      <c r="B24" s="5" t="s">
        <v>61</v>
      </c>
      <c r="C24" s="5" t="s">
        <v>62</v>
      </c>
      <c r="D24" s="17" t="s">
        <v>63</v>
      </c>
      <c r="E24" s="14" t="s">
        <v>63</v>
      </c>
      <c r="F24" s="14"/>
      <c r="G24" s="14"/>
      <c r="H24" s="14" t="s">
        <v>63</v>
      </c>
      <c r="I24" s="14"/>
      <c r="J24" s="6">
        <v>0</v>
      </c>
      <c r="K24" s="6">
        <v>0</v>
      </c>
      <c r="L24" s="6"/>
      <c r="M24" s="6"/>
      <c r="N24" s="6"/>
    </row>
    <row r="25" ht="33" customHeight="1" spans="1:14">
      <c r="A25" s="16"/>
      <c r="B25" s="5"/>
      <c r="C25" s="5" t="s">
        <v>64</v>
      </c>
      <c r="D25" s="17" t="s">
        <v>65</v>
      </c>
      <c r="E25" s="17" t="s">
        <v>66</v>
      </c>
      <c r="F25" s="17"/>
      <c r="G25" s="17"/>
      <c r="H25" s="14" t="s">
        <v>66</v>
      </c>
      <c r="I25" s="14"/>
      <c r="J25" s="6">
        <v>15</v>
      </c>
      <c r="K25" s="6">
        <v>12</v>
      </c>
      <c r="L25" s="6" t="s">
        <v>67</v>
      </c>
      <c r="M25" s="6"/>
      <c r="N25" s="6"/>
    </row>
    <row r="26" ht="36" customHeight="1" spans="1:14">
      <c r="A26" s="16"/>
      <c r="B26" s="5"/>
      <c r="C26" s="5" t="s">
        <v>68</v>
      </c>
      <c r="D26" s="17" t="s">
        <v>63</v>
      </c>
      <c r="E26" s="14" t="s">
        <v>63</v>
      </c>
      <c r="F26" s="14"/>
      <c r="G26" s="14"/>
      <c r="H26" s="14" t="s">
        <v>63</v>
      </c>
      <c r="I26" s="14"/>
      <c r="J26" s="6">
        <v>0</v>
      </c>
      <c r="K26" s="6">
        <v>0</v>
      </c>
      <c r="L26" s="6"/>
      <c r="M26" s="6"/>
      <c r="N26" s="6"/>
    </row>
    <row r="27" ht="35" customHeight="1" spans="1:14">
      <c r="A27" s="16"/>
      <c r="B27" s="5"/>
      <c r="C27" s="5" t="s">
        <v>69</v>
      </c>
      <c r="D27" s="17" t="s">
        <v>70</v>
      </c>
      <c r="E27" s="14" t="s">
        <v>71</v>
      </c>
      <c r="F27" s="14"/>
      <c r="G27" s="14"/>
      <c r="H27" s="14" t="s">
        <v>71</v>
      </c>
      <c r="I27" s="14"/>
      <c r="J27" s="6">
        <v>15</v>
      </c>
      <c r="K27" s="6">
        <v>12</v>
      </c>
      <c r="L27" s="6" t="s">
        <v>72</v>
      </c>
      <c r="M27" s="6"/>
      <c r="N27" s="6"/>
    </row>
    <row r="28" ht="21" customHeight="1" spans="1:14">
      <c r="A28" s="16"/>
      <c r="B28" s="15" t="s">
        <v>73</v>
      </c>
      <c r="C28" s="5" t="s">
        <v>74</v>
      </c>
      <c r="D28" s="17" t="s">
        <v>75</v>
      </c>
      <c r="E28" s="14" t="s">
        <v>76</v>
      </c>
      <c r="F28" s="14"/>
      <c r="G28" s="14"/>
      <c r="H28" s="18">
        <v>1</v>
      </c>
      <c r="I28" s="14"/>
      <c r="J28" s="6">
        <v>10</v>
      </c>
      <c r="K28" s="6">
        <v>6</v>
      </c>
      <c r="L28" s="6" t="s">
        <v>77</v>
      </c>
      <c r="M28" s="6"/>
      <c r="N28" s="6"/>
    </row>
    <row r="29" ht="21" customHeight="1" spans="1:14">
      <c r="A29" s="23"/>
      <c r="B29" s="23"/>
      <c r="C29" s="5"/>
      <c r="D29" s="17"/>
      <c r="E29" s="14"/>
      <c r="F29" s="14"/>
      <c r="G29" s="14"/>
      <c r="H29" s="14"/>
      <c r="I29" s="14"/>
      <c r="J29" s="6"/>
      <c r="K29" s="6"/>
      <c r="L29" s="6"/>
      <c r="M29" s="6"/>
      <c r="N29" s="6"/>
    </row>
    <row r="30" spans="1:14">
      <c r="A30" s="24" t="s">
        <v>78</v>
      </c>
      <c r="B30" s="24"/>
      <c r="C30" s="24"/>
      <c r="D30" s="24"/>
      <c r="E30" s="24"/>
      <c r="F30" s="24"/>
      <c r="G30" s="24"/>
      <c r="H30" s="24"/>
      <c r="I30" s="24"/>
      <c r="J30" s="24">
        <f>SUM(J15:J29)+I8</f>
        <v>100</v>
      </c>
      <c r="K30" s="33">
        <f>SUM(K15:K29)+N8</f>
        <v>89.9950649777924</v>
      </c>
      <c r="L30" s="6"/>
      <c r="M30" s="6"/>
      <c r="N30" s="6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ht="127.25" customHeight="1" spans="1:14">
      <c r="A32" s="26" t="s">
        <v>79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8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A30:I30"/>
    <mergeCell ref="L30:N30"/>
    <mergeCell ref="A32:N32"/>
    <mergeCell ref="A12:A13"/>
    <mergeCell ref="A14:A29"/>
    <mergeCell ref="B15:B23"/>
    <mergeCell ref="B24:B27"/>
    <mergeCell ref="B28:B29"/>
    <mergeCell ref="C16:C17"/>
    <mergeCell ref="C18:C20"/>
    <mergeCell ref="C21:C23"/>
    <mergeCell ref="C28:C29"/>
    <mergeCell ref="D28:D29"/>
    <mergeCell ref="J28:J29"/>
    <mergeCell ref="K28:K29"/>
    <mergeCell ref="A7:B11"/>
    <mergeCell ref="E28:G29"/>
    <mergeCell ref="H28:I29"/>
    <mergeCell ref="L28:N29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3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2023-06-05T07:53:54Z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