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<sst xmlns="http://schemas.openxmlformats.org/spreadsheetml/2006/main" count="104" uniqueCount="82">
  <si>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</si>
  <si>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</si>
  <si>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</si>
  <si>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</si>
  <si>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改革与发展项目草业中心草资源开发应用</t>
  </si>
  <si>
    <t>主管部门</t>
  </si>
  <si>
    <t>北京市农林科学院</t>
  </si>
  <si>
    <t>实施单位</t>
  </si>
  <si>
    <t>草业花卉与景观生态研究所</t>
  </si>
  <si>
    <t>项目负责人</t>
  </si>
  <si>
    <t>范希峰</t>
  </si>
  <si>
    <t>联系电话</t>
  </si>
  <si>
    <t>51505207/13426258979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</si>
  <si>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</si>
  <si>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</si>
  <si>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</si>
  <si>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</si>
  <si>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</si>
  <si>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</si>
  <si>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</si>
  <si>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</si>
  <si>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</si>
  <si>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</si>
  <si>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</si>
  <si>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</si>
  <si>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</si>
  <si>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</si>
  <si>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</si>
  <si>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争取竞争性国家和省部级项目2-3项，发表学术论文10篇以上，科技创新能力显著提升；争取人才项目，晋升高级职称1-2人，中级职称2人，人才培养效果突出；示范推广自主研发的新品种、新技术10项以上，示范面积5000平米，取得较好的社会和生态效益显著。</t>
  </si>
  <si>
    <t>按照预定计划开展了7项科研项目,发表10篇学术论文,示范推广品种、技术10项，积极推荐青年科研人员参与人才项目竞聘，提升学术影响力；先后推荐7人次申报北京市突贡专家、林业和草原科技创新领军人才及青年拔尖人才、市园林局林草青年科技奖、院杰科、院优青等。为园林建设和美丽乡村建设提供优良的生态景观草品种；满足社会大众对景观审美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</si>
  <si>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</si>
  <si>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</si>
  <si>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</si>
  <si>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</si>
  <si>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</si>
  <si>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</si>
  <si>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</si>
  <si>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</si>
  <si>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</si>
  <si>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科研项目</t>
  </si>
  <si>
    <t>≥1</t>
  </si>
  <si>
    <t>按照预定计划开展了7项科研项目</t>
  </si>
  <si>
    <t>学术论文</t>
  </si>
  <si>
    <t>≥10</t>
  </si>
  <si>
    <t>发表10篇学术论文</t>
  </si>
  <si>
    <t>示范推广品种、技术</t>
  </si>
  <si>
    <t>人才培养</t>
  </si>
  <si>
    <t>≥2</t>
  </si>
  <si>
    <t>先后推荐7人次申报北京市突贡专家、林业和草原科技创新领军人才及青年拔尖人才、市园林局林草青年科技奖、院杰科、院优青等。</t>
  </si>
  <si>
    <t>质量指标
（15分）</t>
  </si>
  <si>
    <t>人才培养效果</t>
  </si>
  <si>
    <t>优良中低差</t>
  </si>
  <si>
    <t>2022年新上7项国家级重大科研项目（课题、子课题）；发表高质量论文40篇；积极推荐青年科研人员参与人才项目竞聘，提升学术影响力；在植物新品种选育、草地生态、花卉分子育种等所重点发展学科，积极推进青年科研人员“挑大梁”，整合多方资源支持、培养青年骨干快速成长。</t>
  </si>
  <si>
    <t>示范推广效果</t>
  </si>
  <si>
    <t>获得省部级以上项目</t>
  </si>
  <si>
    <t>发表核心期刊及以上论文</t>
  </si>
  <si>
    <t>时效指标
（10分）</t>
  </si>
  <si>
    <t>2022年完成所有绩效指标</t>
  </si>
  <si>
    <t>按照预定计划，开展多项科研项目，并完成了在学术论文、示范推广品种、技术和培养人才各方面的工作任务。</t>
  </si>
  <si>
    <t>成本指标（10分）</t>
  </si>
  <si>
    <t>严格按照预算执行</t>
  </si>
  <si>
    <t>良</t>
  </si>
  <si>
    <t>按照预算支出99.82%，财政收回1846.31元</t>
  </si>
  <si>
    <t>效益指标
（30分）</t>
  </si>
  <si>
    <t>经济效益指标</t>
  </si>
  <si>
    <t>降低种苗生产和管护成本</t>
  </si>
  <si>
    <t>为企业节约生产和管护成本，提高其经济效益</t>
  </si>
  <si>
    <t>项目实施起到了一定的预期效果，但项目实施效果支撑材料有待进一步收集归纳，并在后期工作过程中展现。</t>
  </si>
  <si>
    <t>社会效益指标</t>
  </si>
  <si>
    <t>提供技术服务和培训</t>
  </si>
  <si>
    <t>为园林建设和美丽乡村建设提供优良的生态景观草品种；满足社会大众对景观审美需求</t>
  </si>
  <si>
    <t>生态效益指标</t>
  </si>
  <si>
    <t>生态环境美化和改善效果</t>
  </si>
  <si>
    <t>改善京津冀及周边地区人居环境和生态环境</t>
  </si>
  <si>
    <t>可持续影响指标</t>
  </si>
  <si>
    <t>满意度指标
（10分）</t>
  </si>
  <si>
    <t>服务对象满意度指标</t>
  </si>
  <si>
    <t>培训人员能力提升</t>
  </si>
  <si>
    <t>优</t>
  </si>
  <si>
    <t>提供技术培训10次，较好的社会和生态效益显著，但相关满意度证明资料有待收集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</si>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</sst>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zoomScale="115" zoomScaleNormal="115" topLeftCell="A22" workbookViewId="0">
      <selection activeCell="E24" sqref="$A24:$XFD24"/>
    </sheetView>
  </sheetViews>
  <sheetFormatPr defaultColWidth="9" defaultRowHeight="13.8"/>
  <cols>
    <col min="4" max="4" width="18.25" customWidth="1"/>
    <col min="5" max="5" width="2.12962962962963" customWidth="1"/>
    <col min="7" max="7" width="6.77777777777778" customWidth="1"/>
    <col min="8" max="8" width="10.25" customWidth="1"/>
    <col min="9" max="9" width="18.3796296296296" customWidth="1"/>
    <col min="12" max="12" width="3.27777777777778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32.4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11">
        <v>100</v>
      </c>
      <c r="G8" s="11">
        <v>100</v>
      </c>
      <c r="H8" s="11">
        <v>99.82</v>
      </c>
      <c r="I8" s="4">
        <v>10</v>
      </c>
      <c r="J8" s="4"/>
      <c r="K8" s="4"/>
      <c r="L8" s="4"/>
      <c r="M8" s="37">
        <f>H8/G8</f>
        <v>0.9982</v>
      </c>
      <c r="N8" s="38">
        <f>M8*10</f>
        <v>9.982</v>
      </c>
    </row>
    <row r="9" spans="1:14">
      <c r="A9" s="8"/>
      <c r="B9" s="9"/>
      <c r="C9" s="4" t="s">
        <v>21</v>
      </c>
      <c r="D9" s="4"/>
      <c r="E9" s="4"/>
      <c r="F9" s="11">
        <v>100</v>
      </c>
      <c r="G9" s="11">
        <v>100</v>
      </c>
      <c r="H9" s="11">
        <v>99.82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11">
        <v>0</v>
      </c>
      <c r="G10" s="11">
        <v>0</v>
      </c>
      <c r="H10" s="11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2"/>
      <c r="B11" s="13"/>
      <c r="C11" s="4" t="s">
        <v>24</v>
      </c>
      <c r="D11" s="4"/>
      <c r="E11" s="4"/>
      <c r="F11" s="11">
        <v>0</v>
      </c>
      <c r="G11" s="11">
        <v>0</v>
      </c>
      <c r="H11" s="11">
        <v>0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65" customHeight="1" spans="1:14">
      <c r="A13" s="4"/>
      <c r="B13" s="14" t="s">
        <v>28</v>
      </c>
      <c r="C13" s="14"/>
      <c r="D13" s="14"/>
      <c r="E13" s="14"/>
      <c r="F13" s="14"/>
      <c r="G13" s="14"/>
      <c r="H13" s="14" t="s">
        <v>29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6"/>
      <c r="B15" s="4" t="s">
        <v>37</v>
      </c>
      <c r="C15" s="15" t="s">
        <v>38</v>
      </c>
      <c r="D15" s="17" t="s">
        <v>39</v>
      </c>
      <c r="E15" s="18" t="s">
        <v>40</v>
      </c>
      <c r="F15" s="18"/>
      <c r="G15" s="18"/>
      <c r="H15" s="5" t="s">
        <v>41</v>
      </c>
      <c r="I15" s="5"/>
      <c r="J15" s="5">
        <v>5</v>
      </c>
      <c r="K15" s="5">
        <v>5</v>
      </c>
      <c r="L15" s="5"/>
      <c r="M15" s="5"/>
      <c r="N15" s="5"/>
    </row>
    <row r="16" spans="1:14">
      <c r="A16" s="16"/>
      <c r="B16" s="4"/>
      <c r="C16" s="16"/>
      <c r="D16" s="17" t="s">
        <v>42</v>
      </c>
      <c r="E16" s="18" t="s">
        <v>43</v>
      </c>
      <c r="F16" s="18"/>
      <c r="G16" s="18"/>
      <c r="H16" s="5" t="s">
        <v>44</v>
      </c>
      <c r="I16" s="5"/>
      <c r="J16" s="5">
        <v>3</v>
      </c>
      <c r="K16" s="5">
        <v>3</v>
      </c>
      <c r="L16" s="5"/>
      <c r="M16" s="5"/>
      <c r="N16" s="5"/>
    </row>
    <row r="17" spans="1:14">
      <c r="A17" s="16"/>
      <c r="B17" s="4"/>
      <c r="C17" s="16"/>
      <c r="D17" s="17" t="s">
        <v>45</v>
      </c>
      <c r="E17" s="19" t="s">
        <v>43</v>
      </c>
      <c r="F17" s="20"/>
      <c r="G17" s="21"/>
      <c r="H17" s="22">
        <v>10</v>
      </c>
      <c r="I17" s="39"/>
      <c r="J17" s="5">
        <v>3</v>
      </c>
      <c r="K17" s="5">
        <v>3</v>
      </c>
      <c r="L17" s="22"/>
      <c r="M17" s="40"/>
      <c r="N17" s="39"/>
    </row>
    <row r="18" ht="60" customHeight="1" spans="1:14">
      <c r="A18" s="16"/>
      <c r="B18" s="4"/>
      <c r="C18" s="23"/>
      <c r="D18" s="17" t="s">
        <v>46</v>
      </c>
      <c r="E18" s="18" t="s">
        <v>47</v>
      </c>
      <c r="F18" s="18"/>
      <c r="G18" s="18"/>
      <c r="H18" s="5" t="s">
        <v>48</v>
      </c>
      <c r="I18" s="5"/>
      <c r="J18" s="5">
        <v>4</v>
      </c>
      <c r="K18" s="5">
        <v>4</v>
      </c>
      <c r="L18" s="5"/>
      <c r="M18" s="5"/>
      <c r="N18" s="5"/>
    </row>
    <row r="19" ht="33" customHeight="1" spans="1:14">
      <c r="A19" s="16"/>
      <c r="B19" s="4"/>
      <c r="C19" s="15" t="s">
        <v>49</v>
      </c>
      <c r="D19" s="17" t="s">
        <v>50</v>
      </c>
      <c r="E19" s="24" t="s">
        <v>51</v>
      </c>
      <c r="F19" s="25"/>
      <c r="G19" s="26"/>
      <c r="H19" s="27" t="s">
        <v>52</v>
      </c>
      <c r="I19" s="41"/>
      <c r="J19" s="5">
        <v>3</v>
      </c>
      <c r="K19" s="5">
        <v>3</v>
      </c>
      <c r="L19" s="5"/>
      <c r="M19" s="5"/>
      <c r="N19" s="5"/>
    </row>
    <row r="20" ht="33" customHeight="1" spans="1:14">
      <c r="A20" s="16"/>
      <c r="B20" s="4"/>
      <c r="C20" s="16"/>
      <c r="D20" s="17" t="s">
        <v>53</v>
      </c>
      <c r="E20" s="24" t="s">
        <v>51</v>
      </c>
      <c r="F20" s="25"/>
      <c r="G20" s="26"/>
      <c r="H20" s="28"/>
      <c r="I20" s="42"/>
      <c r="J20" s="5">
        <v>3</v>
      </c>
      <c r="K20" s="5">
        <v>3</v>
      </c>
      <c r="L20" s="5"/>
      <c r="M20" s="5"/>
      <c r="N20" s="5"/>
    </row>
    <row r="21" ht="33" customHeight="1" spans="1:14">
      <c r="A21" s="16"/>
      <c r="B21" s="4"/>
      <c r="C21" s="16"/>
      <c r="D21" s="17" t="s">
        <v>54</v>
      </c>
      <c r="E21" s="24" t="s">
        <v>51</v>
      </c>
      <c r="F21" s="25"/>
      <c r="G21" s="26"/>
      <c r="H21" s="28"/>
      <c r="I21" s="42"/>
      <c r="J21" s="5">
        <v>5</v>
      </c>
      <c r="K21" s="5">
        <v>5</v>
      </c>
      <c r="L21" s="22"/>
      <c r="M21" s="40"/>
      <c r="N21" s="39"/>
    </row>
    <row r="22" ht="33" customHeight="1" spans="1:14">
      <c r="A22" s="16"/>
      <c r="B22" s="4"/>
      <c r="C22" s="23"/>
      <c r="D22" s="17" t="s">
        <v>55</v>
      </c>
      <c r="E22" s="24" t="s">
        <v>51</v>
      </c>
      <c r="F22" s="25"/>
      <c r="G22" s="26"/>
      <c r="H22" s="29"/>
      <c r="I22" s="43"/>
      <c r="J22" s="5">
        <v>4</v>
      </c>
      <c r="K22" s="5">
        <v>4</v>
      </c>
      <c r="L22" s="5"/>
      <c r="M22" s="5"/>
      <c r="N22" s="5"/>
    </row>
    <row r="23" ht="19" customHeight="1" spans="1:14">
      <c r="A23" s="16"/>
      <c r="B23" s="4"/>
      <c r="C23" s="15" t="s">
        <v>56</v>
      </c>
      <c r="D23" s="30" t="s">
        <v>57</v>
      </c>
      <c r="E23" s="24" t="s">
        <v>51</v>
      </c>
      <c r="F23" s="25"/>
      <c r="G23" s="26"/>
      <c r="H23" s="27" t="s">
        <v>58</v>
      </c>
      <c r="I23" s="41"/>
      <c r="J23" s="44">
        <v>10</v>
      </c>
      <c r="K23" s="44">
        <v>10</v>
      </c>
      <c r="L23" s="5"/>
      <c r="M23" s="5"/>
      <c r="N23" s="5"/>
    </row>
    <row r="24" ht="19" customHeight="1" spans="1:14">
      <c r="A24" s="16"/>
      <c r="B24" s="4"/>
      <c r="C24" s="16"/>
      <c r="D24" s="31"/>
      <c r="E24" s="24" t="s">
        <v>51</v>
      </c>
      <c r="F24" s="25"/>
      <c r="G24" s="26"/>
      <c r="H24" s="28"/>
      <c r="I24" s="42"/>
      <c r="J24" s="45"/>
      <c r="K24" s="45"/>
      <c r="L24" s="5"/>
      <c r="M24" s="5"/>
      <c r="N24" s="5"/>
    </row>
    <row r="25" ht="19" customHeight="1" spans="1:14">
      <c r="A25" s="16"/>
      <c r="B25" s="4"/>
      <c r="C25" s="23"/>
      <c r="D25" s="32"/>
      <c r="E25" s="24" t="s">
        <v>51</v>
      </c>
      <c r="F25" s="25"/>
      <c r="G25" s="26"/>
      <c r="H25" s="29"/>
      <c r="I25" s="43"/>
      <c r="J25" s="46"/>
      <c r="K25" s="46"/>
      <c r="L25" s="5"/>
      <c r="M25" s="5"/>
      <c r="N25" s="5"/>
    </row>
    <row r="26" ht="21.6" spans="1:14">
      <c r="A26" s="16"/>
      <c r="B26" s="4"/>
      <c r="C26" s="4" t="s">
        <v>59</v>
      </c>
      <c r="D26" s="17" t="s">
        <v>60</v>
      </c>
      <c r="E26" s="24" t="s">
        <v>51</v>
      </c>
      <c r="F26" s="25"/>
      <c r="G26" s="26"/>
      <c r="H26" s="5" t="s">
        <v>61</v>
      </c>
      <c r="I26" s="5"/>
      <c r="J26" s="5">
        <v>10</v>
      </c>
      <c r="K26" s="5">
        <v>8</v>
      </c>
      <c r="L26" s="5" t="s">
        <v>62</v>
      </c>
      <c r="M26" s="5"/>
      <c r="N26" s="5"/>
    </row>
    <row r="27" ht="21.6" spans="1:14">
      <c r="A27" s="16"/>
      <c r="B27" s="4" t="s">
        <v>63</v>
      </c>
      <c r="C27" s="4" t="s">
        <v>64</v>
      </c>
      <c r="D27" s="17" t="s">
        <v>65</v>
      </c>
      <c r="E27" s="24" t="s">
        <v>51</v>
      </c>
      <c r="F27" s="25"/>
      <c r="G27" s="26"/>
      <c r="H27" s="5" t="s">
        <v>66</v>
      </c>
      <c r="I27" s="5"/>
      <c r="J27" s="5">
        <v>10</v>
      </c>
      <c r="K27" s="5">
        <v>7</v>
      </c>
      <c r="L27" s="27" t="s">
        <v>67</v>
      </c>
      <c r="M27" s="47"/>
      <c r="N27" s="41"/>
    </row>
    <row r="28" ht="21.6" spans="1:14">
      <c r="A28" s="16"/>
      <c r="B28" s="4"/>
      <c r="C28" s="4" t="s">
        <v>68</v>
      </c>
      <c r="D28" s="17" t="s">
        <v>69</v>
      </c>
      <c r="E28" s="24" t="s">
        <v>51</v>
      </c>
      <c r="F28" s="25"/>
      <c r="G28" s="26"/>
      <c r="H28" s="33" t="s">
        <v>70</v>
      </c>
      <c r="I28" s="33"/>
      <c r="J28" s="5">
        <v>10</v>
      </c>
      <c r="K28" s="5">
        <v>8</v>
      </c>
      <c r="L28" s="28"/>
      <c r="M28" s="48"/>
      <c r="N28" s="42"/>
    </row>
    <row r="29" ht="21.6" spans="1:14">
      <c r="A29" s="16"/>
      <c r="B29" s="4"/>
      <c r="C29" s="4" t="s">
        <v>71</v>
      </c>
      <c r="D29" s="17" t="s">
        <v>72</v>
      </c>
      <c r="E29" s="24" t="s">
        <v>51</v>
      </c>
      <c r="F29" s="25"/>
      <c r="G29" s="26"/>
      <c r="H29" s="5" t="s">
        <v>73</v>
      </c>
      <c r="I29" s="5"/>
      <c r="J29" s="5">
        <v>10</v>
      </c>
      <c r="K29" s="5">
        <v>7</v>
      </c>
      <c r="L29" s="29"/>
      <c r="M29" s="49"/>
      <c r="N29" s="43"/>
    </row>
    <row r="30" ht="21.6" spans="1:14">
      <c r="A30" s="16"/>
      <c r="B30" s="4"/>
      <c r="C30" s="4" t="s">
        <v>74</v>
      </c>
      <c r="D30" s="17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16"/>
      <c r="B31" s="15" t="s">
        <v>75</v>
      </c>
      <c r="C31" s="4" t="s">
        <v>76</v>
      </c>
      <c r="D31" s="17" t="s">
        <v>77</v>
      </c>
      <c r="E31" s="5" t="s">
        <v>51</v>
      </c>
      <c r="F31" s="5"/>
      <c r="G31" s="5"/>
      <c r="H31" s="5" t="s">
        <v>78</v>
      </c>
      <c r="I31" s="5"/>
      <c r="J31" s="5">
        <v>10</v>
      </c>
      <c r="K31" s="5">
        <v>9</v>
      </c>
      <c r="L31" s="5" t="s">
        <v>79</v>
      </c>
      <c r="M31" s="5"/>
      <c r="N31" s="5"/>
    </row>
    <row r="32" ht="29" customHeight="1" spans="1:14">
      <c r="A32" s="23"/>
      <c r="B32" s="23"/>
      <c r="C32" s="4"/>
      <c r="D32" s="17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34" t="s">
        <v>80</v>
      </c>
      <c r="B33" s="34"/>
      <c r="C33" s="34"/>
      <c r="D33" s="34"/>
      <c r="E33" s="34"/>
      <c r="F33" s="34"/>
      <c r="G33" s="34"/>
      <c r="H33" s="34"/>
      <c r="I33" s="34"/>
      <c r="J33" s="18">
        <f>SUM(J15:J32)+I8</f>
        <v>100</v>
      </c>
      <c r="K33" s="50">
        <f>SUM(K15:K32)+N8</f>
        <v>88.982</v>
      </c>
      <c r="L33" s="5"/>
      <c r="M33" s="5"/>
      <c r="N33" s="5"/>
    </row>
    <row r="34" spans="1:14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27.15" customHeight="1" spans="1:14">
      <c r="A35" s="36" t="s">
        <v>81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</sheetData>
  <mergeCells count="9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L19:N19"/>
    <mergeCell ref="E20:G20"/>
    <mergeCell ref="L20:N20"/>
    <mergeCell ref="E21:G21"/>
    <mergeCell ref="L21:N21"/>
    <mergeCell ref="E22:G22"/>
    <mergeCell ref="L22:N22"/>
    <mergeCell ref="E23:G23"/>
    <mergeCell ref="L23:N23"/>
    <mergeCell ref="E24:G24"/>
    <mergeCell ref="L24:N24"/>
    <mergeCell ref="E25:G25"/>
    <mergeCell ref="L25:N25"/>
    <mergeCell ref="E26:G26"/>
    <mergeCell ref="H26:I26"/>
    <mergeCell ref="L26:N26"/>
    <mergeCell ref="E27:G27"/>
    <mergeCell ref="H27:I27"/>
    <mergeCell ref="E28:G28"/>
    <mergeCell ref="H28:I28"/>
    <mergeCell ref="E29:G29"/>
    <mergeCell ref="H29:I29"/>
    <mergeCell ref="E30:G30"/>
    <mergeCell ref="H30:I30"/>
    <mergeCell ref="L30:N30"/>
    <mergeCell ref="A33:I33"/>
    <mergeCell ref="L33:N33"/>
    <mergeCell ref="A35:N35"/>
    <mergeCell ref="A12:A13"/>
    <mergeCell ref="A14:A32"/>
    <mergeCell ref="B15:B26"/>
    <mergeCell ref="B27:B30"/>
    <mergeCell ref="B31:B32"/>
    <mergeCell ref="C15:C18"/>
    <mergeCell ref="C19:C22"/>
    <mergeCell ref="C23:C25"/>
    <mergeCell ref="C31:C32"/>
    <mergeCell ref="D23:D25"/>
    <mergeCell ref="D31:D32"/>
    <mergeCell ref="J23:J25"/>
    <mergeCell ref="J31:J32"/>
    <mergeCell ref="K23:K25"/>
    <mergeCell ref="K31:K32"/>
    <mergeCell ref="L31:N32"/>
    <mergeCell ref="H23:I25"/>
    <mergeCell ref="H19:I22"/>
    <mergeCell ref="A7:B11"/>
    <mergeCell ref="L27:N29"/>
    <mergeCell ref="E31:G32"/>
    <mergeCell ref="H31:I32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