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<sst xmlns="http://schemas.openxmlformats.org/spreadsheetml/2006/main" count="95" uniqueCount="79">
  <si>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</si>
  <si>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</si>
  <si>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</si>
  <si>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</si>
  <si>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改革与发展项目生物中心共性生物技术创新与科技服务平台构建</t>
  </si>
  <si>
    <t>主管部门</t>
  </si>
  <si>
    <t>北京市农林科学院</t>
  </si>
  <si>
    <t>实施单位</t>
  </si>
  <si>
    <t>北京市农林科学院生物技术研究所</t>
  </si>
  <si>
    <t>项目负责人</t>
  </si>
  <si>
    <t>王旭明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</si>
  <si>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</si>
  <si>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</si>
  <si>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</si>
  <si>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</si>
  <si>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</si>
  <si>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</si>
  <si>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</si>
  <si>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</si>
  <si>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</si>
  <si>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</si>
  <si>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</si>
  <si>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</si>
  <si>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</si>
  <si>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</si>
  <si>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</si>
  <si>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</si>
  <si>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继续开展农业生物技术前沿研究，包括基因组大数据挖掘利用、优异农艺性状解析、分子育种共性技术、生物技术育种、环境微生物组及抗性组学研究等，显著增强学术水平。2、坚持共性生物技术研究的特色与优势，注重发挥共性技术支撑作用，与我院蔬菜中心、玉米中心、小麦中心、质标中心、果林院等单位密切合作，促进生物技术与常规技术的密切整合，提升我院现代育种的创新能力。3、坚持“做面向应用的生物技术研究”的发展规划，提供组学及共性生物技术科技服务的能力不断提升。</t>
  </si>
  <si>
    <t xml:space="preserve">1、2022年生物所承担在研国家重点研发计划子课题6项，国家基金项目9项，北京市自然基金7项，北京市农业产业技术体系岗位专家3人。在农业生物技术基础研究领域中取得了长足进步，学术水平得到大幅提升。重点开展桃、生菜、谷子、野大麦等作物基因组学研究，对重要性状的进化与形成开展研究，为优良基因挖掘及分子育种奠定了良好基础，学术水平显著增强。
2、与我院蔬菜中心、玉米中心、小麦中心、质标中心、果林院等单位密切合作，促进生物技术与常规技术的密切整合，通过院专项、协同创新中心等项目合作，加强科研人员交流，提升了我院现代育种的创新能力。
3、利用建立的共性生物技术平台和关键技术体系，提供高通量建库测序、生物信息学数据分析、目标区域捕获、分子设计与中等方面的科技服务。 利用构建的组学研究平台，对中国农业大学、天津诺禾致源科技有限公司、三亚大北农创种基因科技有限公司等进行科技服务，2022年共签订技术服务合同11项。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</si>
  <si>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</si>
  <si>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</si>
  <si>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</si>
  <si>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</si>
  <si>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</si>
  <si>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</si>
  <si>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</si>
  <si>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</si>
  <si>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</si>
  <si>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定位桃、谷子等重要品质的相关位点</t>
  </si>
  <si>
    <t>10-12个</t>
  </si>
  <si>
    <t>12个</t>
  </si>
  <si>
    <t>挖掘新基因</t>
  </si>
  <si>
    <t>2-3个</t>
  </si>
  <si>
    <t>2个</t>
  </si>
  <si>
    <t>创制新材料</t>
  </si>
  <si>
    <t>10个</t>
  </si>
  <si>
    <t>11个</t>
  </si>
  <si>
    <t>论文</t>
  </si>
  <si>
    <t>6篇以上</t>
  </si>
  <si>
    <t>质量指标
（15分）</t>
  </si>
  <si>
    <t>目标一相应质量指标</t>
  </si>
  <si>
    <t>国内先进</t>
  </si>
  <si>
    <t>取得成果均在国内处于先进水平</t>
  </si>
  <si>
    <t>目标二相应质量指标</t>
  </si>
  <si>
    <r>
      <rPr>
        <sz val="9"/>
        <color rgb="FF000000"/>
        <rFont val="宋体"/>
        <charset val="134"/>
      </rPr>
      <t>SCI</t>
    </r>
    <r>
      <rPr>
        <sz val="9"/>
        <rFont val="宋体"/>
        <charset val="134"/>
      </rPr>
      <t>论文</t>
    </r>
  </si>
  <si>
    <t>论文均为SCI论文，且影响因子均为6以上</t>
  </si>
  <si>
    <t>时效指标
（10分）</t>
  </si>
  <si>
    <t>完成截止时间</t>
  </si>
  <si>
    <t>按期完成</t>
  </si>
  <si>
    <t>成本指标（10分）</t>
  </si>
  <si>
    <t>100万</t>
  </si>
  <si>
    <t>效益指标
（30分）</t>
  </si>
  <si>
    <t>经济效益指标</t>
  </si>
  <si>
    <t>经济性</t>
  </si>
  <si>
    <t>暂不涉及</t>
  </si>
  <si>
    <t>社会效益指标</t>
  </si>
  <si>
    <t>社会影响力</t>
  </si>
  <si>
    <t>显著提升</t>
  </si>
  <si>
    <t>需要在获得社会奖项，扩大媒体影响力方面进一步提升</t>
  </si>
  <si>
    <t>可持续影响指标</t>
  </si>
  <si>
    <t>持久性</t>
  </si>
  <si>
    <t>可持续影响需进一步加强，以保证提供持续服务范围及质量</t>
  </si>
  <si>
    <t>满意度指标
（10分）</t>
  </si>
  <si>
    <t>服务对象满意度指标</t>
  </si>
  <si>
    <t>不涉及</t>
  </si>
  <si>
    <t>大于90%</t>
  </si>
  <si>
    <t>未进行书面的满意度调查及满意度分析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</si>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</sst>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workbookViewId="0">
      <selection activeCell="C25" sqref="C25"/>
    </sheetView>
  </sheetViews>
  <sheetFormatPr defaultColWidth="9" defaultRowHeight="13.8"/>
  <cols>
    <col min="4" max="4" width="18.25" style="1" customWidth="1"/>
    <col min="5" max="5" width="2.12037037037037" customWidth="1"/>
    <col min="8" max="9" width="10.25" customWidth="1"/>
  </cols>
  <sheetData>
    <row r="1" ht="17.4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21" t="s">
        <v>8</v>
      </c>
      <c r="J5" s="23"/>
      <c r="K5" s="23"/>
      <c r="L5" s="23"/>
      <c r="M5" s="23"/>
      <c r="N5" s="24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51503803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5"/>
      <c r="E8" s="11"/>
      <c r="F8" s="6">
        <v>100</v>
      </c>
      <c r="G8" s="6">
        <v>100</v>
      </c>
      <c r="H8" s="6">
        <v>100</v>
      </c>
      <c r="I8" s="5">
        <v>10</v>
      </c>
      <c r="J8" s="5"/>
      <c r="K8" s="5"/>
      <c r="L8" s="5"/>
      <c r="M8" s="33">
        <f>H8/G8</f>
        <v>1</v>
      </c>
      <c r="N8" s="34">
        <f>M8*10</f>
        <v>10</v>
      </c>
    </row>
    <row r="9" spans="1:14">
      <c r="A9" s="9"/>
      <c r="B9" s="10"/>
      <c r="C9" s="5" t="s">
        <v>20</v>
      </c>
      <c r="D9" s="5"/>
      <c r="E9" s="5"/>
      <c r="F9" s="6">
        <v>100</v>
      </c>
      <c r="G9" s="6">
        <v>100</v>
      </c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>
        <v>0</v>
      </c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>
        <v>0</v>
      </c>
      <c r="G11" s="6">
        <v>0</v>
      </c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53" customHeight="1" spans="1:14">
      <c r="A13" s="5"/>
      <c r="B13" s="14" t="s">
        <v>27</v>
      </c>
      <c r="C13" s="14"/>
      <c r="D13" s="6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27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29" customHeight="1" spans="1:14">
      <c r="A15" s="16"/>
      <c r="B15" s="5" t="s">
        <v>36</v>
      </c>
      <c r="C15" s="15" t="s">
        <v>37</v>
      </c>
      <c r="D15" s="17" t="s">
        <v>38</v>
      </c>
      <c r="E15" s="18" t="s">
        <v>39</v>
      </c>
      <c r="F15" s="19"/>
      <c r="G15" s="20"/>
      <c r="H15" s="21" t="s">
        <v>40</v>
      </c>
      <c r="I15" s="24"/>
      <c r="J15" s="6">
        <v>4</v>
      </c>
      <c r="K15" s="6">
        <v>4</v>
      </c>
      <c r="L15" s="6"/>
      <c r="M15" s="6"/>
      <c r="N15" s="6"/>
    </row>
    <row r="16" ht="20" customHeight="1" spans="1:14">
      <c r="A16" s="16"/>
      <c r="B16" s="5"/>
      <c r="C16" s="16"/>
      <c r="D16" s="17" t="s">
        <v>41</v>
      </c>
      <c r="E16" s="18" t="s">
        <v>42</v>
      </c>
      <c r="F16" s="19"/>
      <c r="G16" s="20"/>
      <c r="H16" s="21" t="s">
        <v>43</v>
      </c>
      <c r="I16" s="24"/>
      <c r="J16" s="6">
        <v>3</v>
      </c>
      <c r="K16" s="6">
        <v>3</v>
      </c>
      <c r="L16" s="6"/>
      <c r="M16" s="6"/>
      <c r="N16" s="6"/>
    </row>
    <row r="17" ht="20" customHeight="1" spans="1:14">
      <c r="A17" s="16"/>
      <c r="B17" s="5"/>
      <c r="C17" s="16"/>
      <c r="D17" s="17" t="s">
        <v>44</v>
      </c>
      <c r="E17" s="18" t="s">
        <v>45</v>
      </c>
      <c r="F17" s="19"/>
      <c r="G17" s="20"/>
      <c r="H17" s="21" t="s">
        <v>46</v>
      </c>
      <c r="I17" s="24"/>
      <c r="J17" s="6">
        <v>3</v>
      </c>
      <c r="K17" s="6">
        <v>3</v>
      </c>
      <c r="L17" s="6"/>
      <c r="M17" s="6"/>
      <c r="N17" s="6"/>
    </row>
    <row r="18" ht="14.25" customHeight="1" spans="1:14">
      <c r="A18" s="16"/>
      <c r="B18" s="5"/>
      <c r="C18" s="22"/>
      <c r="D18" s="17" t="s">
        <v>47</v>
      </c>
      <c r="E18" s="21" t="s">
        <v>48</v>
      </c>
      <c r="F18" s="23"/>
      <c r="G18" s="24"/>
      <c r="H18" s="21">
        <v>7</v>
      </c>
      <c r="I18" s="24"/>
      <c r="J18" s="6">
        <v>5</v>
      </c>
      <c r="K18" s="6">
        <v>5</v>
      </c>
      <c r="L18" s="6"/>
      <c r="M18" s="6"/>
      <c r="N18" s="6"/>
    </row>
    <row r="19" ht="28.5" customHeight="1" spans="1:14">
      <c r="A19" s="16"/>
      <c r="B19" s="5"/>
      <c r="C19" s="15" t="s">
        <v>49</v>
      </c>
      <c r="D19" s="17" t="s">
        <v>50</v>
      </c>
      <c r="E19" s="18" t="s">
        <v>51</v>
      </c>
      <c r="F19" s="19"/>
      <c r="G19" s="20"/>
      <c r="H19" s="18" t="s">
        <v>52</v>
      </c>
      <c r="I19" s="19"/>
      <c r="J19" s="6">
        <v>7</v>
      </c>
      <c r="K19" s="6">
        <v>7</v>
      </c>
      <c r="L19" s="6"/>
      <c r="M19" s="6"/>
      <c r="N19" s="6"/>
    </row>
    <row r="20" ht="28.5" customHeight="1" spans="1:14">
      <c r="A20" s="16"/>
      <c r="B20" s="5"/>
      <c r="C20" s="16"/>
      <c r="D20" s="17" t="s">
        <v>53</v>
      </c>
      <c r="E20" s="18" t="s">
        <v>54</v>
      </c>
      <c r="F20" s="19"/>
      <c r="G20" s="20"/>
      <c r="H20" s="18" t="s">
        <v>55</v>
      </c>
      <c r="I20" s="19"/>
      <c r="J20" s="6">
        <v>8</v>
      </c>
      <c r="K20" s="6">
        <v>8</v>
      </c>
      <c r="L20" s="6"/>
      <c r="M20" s="6"/>
      <c r="N20" s="6"/>
    </row>
    <row r="21" ht="21.6" spans="1:14">
      <c r="A21" s="16"/>
      <c r="B21" s="5"/>
      <c r="C21" s="15" t="s">
        <v>56</v>
      </c>
      <c r="D21" s="17" t="s">
        <v>57</v>
      </c>
      <c r="E21" s="25">
        <v>44926</v>
      </c>
      <c r="F21" s="26"/>
      <c r="G21" s="26"/>
      <c r="H21" s="6" t="s">
        <v>58</v>
      </c>
      <c r="I21" s="6"/>
      <c r="J21" s="6">
        <v>10</v>
      </c>
      <c r="K21" s="6">
        <v>10</v>
      </c>
      <c r="L21" s="6"/>
      <c r="M21" s="6"/>
      <c r="N21" s="6"/>
    </row>
    <row r="22" ht="21.6" spans="1:14">
      <c r="A22" s="16"/>
      <c r="B22" s="5"/>
      <c r="C22" s="5" t="s">
        <v>59</v>
      </c>
      <c r="D22" s="26"/>
      <c r="E22" s="18" t="s">
        <v>60</v>
      </c>
      <c r="F22" s="19"/>
      <c r="G22" s="20"/>
      <c r="H22" s="6" t="s">
        <v>60</v>
      </c>
      <c r="I22" s="6"/>
      <c r="J22" s="6">
        <v>10</v>
      </c>
      <c r="K22" s="6">
        <v>10</v>
      </c>
      <c r="L22" s="6"/>
      <c r="M22" s="6"/>
      <c r="N22" s="6"/>
    </row>
    <row r="23" ht="21.6" spans="1:14">
      <c r="A23" s="16"/>
      <c r="B23" s="5" t="s">
        <v>61</v>
      </c>
      <c r="C23" s="5" t="s">
        <v>62</v>
      </c>
      <c r="D23" s="17" t="s">
        <v>63</v>
      </c>
      <c r="E23" s="6" t="s">
        <v>64</v>
      </c>
      <c r="F23" s="6"/>
      <c r="G23" s="6"/>
      <c r="H23" s="6" t="s">
        <v>64</v>
      </c>
      <c r="I23" s="6"/>
      <c r="J23" s="6"/>
      <c r="K23" s="6"/>
      <c r="L23" s="6"/>
      <c r="M23" s="6"/>
      <c r="N23" s="6"/>
    </row>
    <row r="24" ht="50" customHeight="1" spans="1:14">
      <c r="A24" s="16"/>
      <c r="B24" s="5"/>
      <c r="C24" s="5" t="s">
        <v>65</v>
      </c>
      <c r="D24" s="17" t="s">
        <v>66</v>
      </c>
      <c r="E24" s="26" t="s">
        <v>67</v>
      </c>
      <c r="F24" s="26"/>
      <c r="G24" s="26"/>
      <c r="H24" s="6" t="s">
        <v>67</v>
      </c>
      <c r="I24" s="6"/>
      <c r="J24" s="6">
        <v>15</v>
      </c>
      <c r="K24" s="6">
        <v>11</v>
      </c>
      <c r="L24" s="6" t="s">
        <v>68</v>
      </c>
      <c r="M24" s="6"/>
      <c r="N24" s="6"/>
    </row>
    <row r="25" ht="32" customHeight="1" spans="1:14">
      <c r="A25" s="16"/>
      <c r="B25" s="5"/>
      <c r="C25" s="5" t="s">
        <v>69</v>
      </c>
      <c r="D25" s="26" t="s">
        <v>70</v>
      </c>
      <c r="E25" s="6" t="s">
        <v>67</v>
      </c>
      <c r="F25" s="6"/>
      <c r="G25" s="6"/>
      <c r="H25" s="6" t="s">
        <v>67</v>
      </c>
      <c r="I25" s="6"/>
      <c r="J25" s="6">
        <v>15</v>
      </c>
      <c r="K25" s="6">
        <v>11</v>
      </c>
      <c r="L25" s="6" t="s">
        <v>71</v>
      </c>
      <c r="M25" s="6"/>
      <c r="N25" s="6"/>
    </row>
    <row r="26" ht="50" customHeight="1" spans="1:14">
      <c r="A26" s="16"/>
      <c r="B26" s="15" t="s">
        <v>72</v>
      </c>
      <c r="C26" s="5" t="s">
        <v>73</v>
      </c>
      <c r="D26" s="26" t="s">
        <v>74</v>
      </c>
      <c r="E26" s="6" t="s">
        <v>75</v>
      </c>
      <c r="F26" s="6"/>
      <c r="G26" s="6"/>
      <c r="H26" s="6" t="s">
        <v>74</v>
      </c>
      <c r="I26" s="6"/>
      <c r="J26" s="6">
        <v>10</v>
      </c>
      <c r="K26" s="6">
        <v>6</v>
      </c>
      <c r="L26" s="6" t="s">
        <v>76</v>
      </c>
      <c r="M26" s="6"/>
      <c r="N26" s="6"/>
    </row>
    <row r="27" ht="24" customHeight="1" spans="1:14">
      <c r="A27" s="27"/>
      <c r="B27" s="27"/>
      <c r="C27" s="5"/>
      <c r="D27" s="2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18" customHeight="1" spans="1:14">
      <c r="A28" s="28" t="s">
        <v>77</v>
      </c>
      <c r="B28" s="28"/>
      <c r="C28" s="28"/>
      <c r="D28" s="28"/>
      <c r="E28" s="28"/>
      <c r="F28" s="28"/>
      <c r="G28" s="28"/>
      <c r="H28" s="28"/>
      <c r="I28" s="28"/>
      <c r="J28" s="26">
        <f>SUM(J15:J27)+I8</f>
        <v>100</v>
      </c>
      <c r="K28" s="35">
        <f>SUM(K15:K27)+N8</f>
        <v>88</v>
      </c>
      <c r="L28" s="6"/>
      <c r="M28" s="6"/>
      <c r="N28" s="6"/>
    </row>
    <row r="29" ht="17" customHeight="1" spans="1:14">
      <c r="A29" s="29"/>
      <c r="B29" s="29"/>
      <c r="C29" s="29"/>
      <c r="D29" s="30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ht="127.15" customHeight="1" spans="1:14">
      <c r="A30" s="31" t="s">
        <v>78</v>
      </c>
      <c r="B30" s="31"/>
      <c r="C30" s="31"/>
      <c r="D30" s="32"/>
      <c r="E30" s="31"/>
      <c r="F30" s="31"/>
      <c r="G30" s="31"/>
      <c r="H30" s="31"/>
      <c r="I30" s="31"/>
      <c r="J30" s="31"/>
      <c r="K30" s="31"/>
      <c r="L30" s="31"/>
      <c r="M30" s="31"/>
      <c r="N30" s="31"/>
    </row>
  </sheetData>
  <mergeCells count="7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2"/>
    <mergeCell ref="B23:B25"/>
    <mergeCell ref="B26:B27"/>
    <mergeCell ref="C15:C18"/>
    <mergeCell ref="C19:C20"/>
    <mergeCell ref="C26:C27"/>
    <mergeCell ref="D26:D27"/>
    <mergeCell ref="J26:J27"/>
    <mergeCell ref="K26:K27"/>
    <mergeCell ref="A7:B11"/>
    <mergeCell ref="E26:G27"/>
    <mergeCell ref="H26:I27"/>
    <mergeCell ref="L26:N27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75C0956C86404B9780EF67F9980EB1DF_13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