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附件3-项目支出绩效自评表" sheetId="1" r:id="rId1"/>
  </sheets>
  <calcPr calcId="144525"/>
</workbook>
</file>

<file path=xl/sharedStrings.xml><?xml version="1.0" encoding="utf-8"?>
<sst xmlns="http://schemas.openxmlformats.org/spreadsheetml/2006/main" count="126" uniqueCount="104">
  <si>
    <t>附件7</t>
  </si>
  <si>
    <t>项目支出绩效自评表</t>
  </si>
  <si>
    <r>
      <rPr>
        <b/>
        <sz val="11"/>
        <color theme="1"/>
        <rFont val="宋体"/>
        <charset val="134"/>
      </rPr>
      <t>（</t>
    </r>
    <r>
      <rPr>
        <b/>
        <sz val="11"/>
        <color theme="1"/>
        <rFont val="Times New Roman"/>
        <charset val="134"/>
      </rPr>
      <t xml:space="preserve"> 2022 </t>
    </r>
    <r>
      <rPr>
        <b/>
        <sz val="11"/>
        <color theme="1"/>
        <rFont val="宋体"/>
        <charset val="134"/>
      </rPr>
      <t>年度）</t>
    </r>
  </si>
  <si>
    <t>项目名称</t>
  </si>
  <si>
    <t>改革与发展项目-水产科学研究所</t>
  </si>
  <si>
    <t>主管部门</t>
  </si>
  <si>
    <t>北京市农林科学院</t>
  </si>
  <si>
    <t>实施单位</t>
  </si>
  <si>
    <t>北京市农林科学院水产科学研究所</t>
  </si>
  <si>
    <t>项目负责人</t>
  </si>
  <si>
    <t>朱华</t>
  </si>
  <si>
    <t>联系电话</t>
  </si>
  <si>
    <t>010-67584467</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</si>
  <si>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</si>
  <si>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</si>
  <si>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</si>
  <si>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</si>
  <si>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</si>
  <si>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</si>
  <si>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</si>
  <si>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</si>
  <si>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</si>
  <si>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</si>
  <si>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</si>
  <si>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</si>
  <si>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</si>
  <si>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</si>
  <si>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</si>
  <si>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建设并运行具有现代先进水平的我国水产基因组和相关水产生物技术共性研发平台；充分依托单位优势，加强国内外学术交流，努力提高我院在渔业生物技术领域学术影响力和国际知名度。在青年人才培养方面，明确活性鲟鱼皮胶原蛋白水解物的分子量及结构组成，确定其构效关系；找到表达差异基因的生物学功能和参与的主要免疫途径或信号通路，完成qPCR对这些基因表达的验证；获得其他免疫相关组织中细胞因子基因表达的变化规律，阐明AVG在鲤鱼中的口服免疫保护机制；明确组合生态浮床净水过程中水生植物根系和载体微生物群落组成，功能基因和代谢通路功能变化，解析根系及载体微生物在生态浮床净水过程的作用机制；离体水平检测viperin基因的免疫应答特征；制备重组蛋白，注射鱼体，检测免疫相关基因表达和对CEV病毒表达水平的影响；对提出的新方法开展大规模的模拟试验，验证和优化新方法；通过派出科研人员利用新型SCV技术递送病毒抗原的技术平台，构建并筛选新型病毒疫苗候选株。      </t>
  </si>
  <si>
    <t>建设并运行渔业生物技术北京市重点实验室；受疫情影响，本年度未能组织人员出访。2022年通过公开招聘引进博士1人、硕士2人，晋升副研究员3人、助理研究员3人。本年度共申请发明专利2项、获授权专利1项。取得水产新品种1项。获授权软件著作权3项。发表论文21篇，其中SCI论文8篇，EI论文4篇，核心期刊论文9篇。开展国内交流100余人次。下乡开展技术指导40次。特异性免疫测定可知，菌蜕能显著提高鲤鱼的血清IgM、凝集以及肠粘液IgT的抗体效价。菌蜕能显著提高LZM、MPO等非特异性免疫。转录组分析得到免疫系统相关的通路中的基因表达变化情况。获得具有较高DPPH活性、DPP-IV抑制活性和ACE抑制活性的肽分别为1条、2条和1条，并进一步通过分子对接的方法揭示了活性肽与功能底物的作用机制。利用高通量测序技术系统研究组合生态浮床净水过程中水生植物根系微生物群落和载体基质填料微生物群落组成、功能基因和代谢通路变化，揭示了组合生态浮床水处理系统的微生物群落功能变化及其调控途径，并结合已开展多廊道式人工生态塘、生态沟渠和人工湿地等旁路水质净化技术工作，形成一套科学的渔业养殖水体生态修复系统理论，为养殖水体生物调控技术的推广与应用提供一定的理论基础。检测到Viperin基因在健康锦鲤皮肤表达量最大，其次是脾脏。人工感染CEV后，锦鲤鳃和脾脏组织Viperin出现上调表达。通过原核表达获得纯化的Viperin重组蛋白。注射重组Viperin显著上调了锦鲤鳃、脾脏和头肾组织抗病毒通路相关基因和炎性相关因子的表达；注射重组Viperin后再感染CEV，可抑制CEV在锦鲤鳃组织增殖，并且提高锦鲤感染CEV后的存活率。</t>
  </si>
  <si>
    <t>绩效指标</t>
  </si>
  <si>
    <t>一级指标</t>
  </si>
  <si>
    <t>二级指标</t>
  </si>
  <si>
    <t>三级指标</t>
  </si>
  <si>
    <t>年度指标值</t>
  </si>
  <si>
    <t>实际完成值</t>
  </si>
  <si>
    <t>偏差原因分析及改进措施</t>
  </si>
  <si>
    <t>产出指标
（50分）</t>
  </si>
  <si>
    <t>数量指标（15分）</t>
  </si>
  <si>
    <t>申请专利</t>
  </si>
  <si>
    <t>≥2项</t>
  </si>
  <si>
    <t>申请发明专利2项、获授权专利1项。</t>
  </si>
  <si>
    <t>申请软件著作权</t>
  </si>
  <si>
    <t>≥3项</t>
  </si>
  <si>
    <t>获授权软件著作权3项。</t>
  </si>
  <si>
    <t>发表核心期刊以上论文</t>
  </si>
  <si>
    <t>≥5篇</t>
  </si>
  <si>
    <t>发表论文21篇，其中SCI论文8篇，EI论文4篇，核心期刊论文9篇。</t>
  </si>
  <si>
    <t>年初指标值设定偏低，实际完成超3倍</t>
  </si>
  <si>
    <t>开展国内交流</t>
  </si>
  <si>
    <t>≥10人次</t>
  </si>
  <si>
    <t>开展国内交流100余人次。</t>
  </si>
  <si>
    <t>年初指标值设定偏低，实际完成超5倍</t>
  </si>
  <si>
    <t>下乡指导</t>
  </si>
  <si>
    <t>下乡开展技术指导40次。</t>
  </si>
  <si>
    <t>质量指标
（15分）</t>
  </si>
  <si>
    <t>找到表达差异基因的生物学功能和参与的主要免疫途径或信号通路，完成qPCR对这些基因表达的验证</t>
  </si>
  <si>
    <t>良好</t>
  </si>
  <si>
    <t>特异性免疫测定可知，菌蜕能显著提高鲤鱼的血清IgM、凝集以及肠粘液IgT的抗体效价。菌蜕能显著提高LZM、MPO等非特异性免疫。转录组分析得到免疫系统相关的通路中的基因表达变化情况。</t>
  </si>
  <si>
    <t>确定鲟鱼皮源活性肽的生理功能包含抗氧化活性、DPP-IV抑制活性或ACE抑制活性。</t>
  </si>
  <si>
    <t>获得具有较高DPPH活性、DPP-IV抑制活性和ACE抑制活性的肽分别为1条、2条和1条，并进一步通过分子对接的方法揭示了活性肽与功能底物的作用机制。</t>
  </si>
  <si>
    <t>明晰锦鲤Viperin的组织表达分布，以及感染CEV后表达变化特点</t>
  </si>
  <si>
    <t>检测到Viperin基因在健康锦鲤皮肤表达量最大，其次是脾脏。人工感染CEV后，锦鲤鳃和脾脏组织Viperin出现上调表达。通过原核表达获得纯化的Viperin重组蛋白。注射重组Viperin显著上调了锦鲤鳃、脾脏和头肾组织抗病毒通路相关基因和炎性相关因子的表达；注射重组Viperin后再感染CEV，可抑制CEV在锦鲤鳃组织增殖，并且提高锦鲤感染CEV后的存活率。</t>
  </si>
  <si>
    <t>构建SCV表达的病毒疫苗</t>
  </si>
  <si>
    <t>与澳大利亚科研机构通过电子邮件等方式沟通交流，相关实验无法开展。</t>
  </si>
  <si>
    <t>受疫情影响，本年度未能组织人员出访</t>
  </si>
  <si>
    <t>对提出的新方法开展大规模的模拟试验，验证和优化新方法</t>
  </si>
  <si>
    <t>利用高通量测序技术系统研究组合生态浮床净水过程中水生植物根系微生物群落和载体基质填料微生物群落组成、功能基因和代谢通路变化，揭示了组合生态浮床水处理系统的微生物群落功能变化及其调控途径，并结合已开展多廊道式人工生态塘、生态沟渠和人工湿地等旁路水质净化技术工作，形成一套科学的渔业养殖水体生态修复系统理论，为养殖水体生物调控技术的推广与应用提供一定的理论基础。</t>
  </si>
  <si>
    <t>时效指标
（10分）</t>
  </si>
  <si>
    <t>方案完善、前期准备</t>
  </si>
  <si>
    <r>
      <rPr>
        <sz val="9"/>
        <color rgb="FF000000"/>
        <rFont val="宋体"/>
        <charset val="134"/>
      </rPr>
      <t>1</t>
    </r>
    <r>
      <rPr>
        <sz val="9"/>
        <color rgb="FF000000"/>
        <rFont val="宋体"/>
        <charset val="134"/>
      </rPr>
      <t>20天</t>
    </r>
  </si>
  <si>
    <t>按预期进度执行完成</t>
  </si>
  <si>
    <t>开展各项试验</t>
  </si>
  <si>
    <r>
      <rPr>
        <sz val="9"/>
        <color rgb="FF000000"/>
        <rFont val="宋体"/>
        <charset val="134"/>
      </rPr>
      <t>2</t>
    </r>
    <r>
      <rPr>
        <sz val="9"/>
        <color rgb="FF000000"/>
        <rFont val="宋体"/>
        <charset val="134"/>
      </rPr>
      <t>10天</t>
    </r>
  </si>
  <si>
    <t>总结</t>
  </si>
  <si>
    <r>
      <rPr>
        <sz val="9"/>
        <color rgb="FF000000"/>
        <rFont val="宋体"/>
        <charset val="134"/>
      </rPr>
      <t>3</t>
    </r>
    <r>
      <rPr>
        <sz val="9"/>
        <color rgb="FF000000"/>
        <rFont val="宋体"/>
        <charset val="134"/>
      </rPr>
      <t>0天</t>
    </r>
  </si>
  <si>
    <t>成本指标（10分）</t>
  </si>
  <si>
    <t>项目预算控制数</t>
  </si>
  <si>
    <r>
      <rPr>
        <sz val="9"/>
        <color rgb="FF000000"/>
        <rFont val="宋体"/>
        <charset val="134"/>
      </rPr>
      <t>=</t>
    </r>
    <r>
      <rPr>
        <sz val="9"/>
        <color rgb="FF000000"/>
        <rFont val="宋体"/>
        <charset val="134"/>
      </rPr>
      <t>100万元</t>
    </r>
  </si>
  <si>
    <t>相关支出按预算执行，总额100万元</t>
  </si>
  <si>
    <t>效益指标
（30分）</t>
  </si>
  <si>
    <t>经济效益指标</t>
  </si>
  <si>
    <t>提高锦鲤感染相关疾病后的成活率</t>
  </si>
  <si>
    <t>菌蜕能显著提高鲤鱼的血清IgM、凝集以及肠粘液IgT的抗体效价，能显著提高LZM、MPO等非特异性免疫，提高锦鲤感染后成活率。</t>
  </si>
  <si>
    <t>相关产品有待进一步完善成熟并推广应用</t>
  </si>
  <si>
    <t>社会效益指标</t>
  </si>
  <si>
    <t>提高示范户掌握相关养殖技术的技术水平</t>
  </si>
  <si>
    <t>全年进行技术服务指导40余次，帮助示范户提升养殖技术水平。</t>
  </si>
  <si>
    <t>需示范户进一步理解掌握相关养殖技术</t>
  </si>
  <si>
    <t>生态效益指标</t>
  </si>
  <si>
    <t>组合生态浮床净化养殖水，节约用水</t>
  </si>
  <si>
    <t>推广应用组合生态浮床净化养殖水体，在水资源限额内使用养殖用水。</t>
  </si>
  <si>
    <t>有待进一步推广应用</t>
  </si>
  <si>
    <t>可持续影响指标</t>
  </si>
  <si>
    <t>青年科技人员科研能力提高</t>
  </si>
  <si>
    <t>2022年通过公开招聘引进博士1人、硕士2人，晋升副研究员3人、助理研究员3人。</t>
  </si>
  <si>
    <t>满意度指标
（10分）</t>
  </si>
  <si>
    <t>服务对象满意度指标</t>
  </si>
  <si>
    <t>示范户满意度</t>
  </si>
  <si>
    <r>
      <rPr>
        <sz val="9"/>
        <color theme="1"/>
        <rFont val="宋体"/>
        <charset val="134"/>
      </rPr>
      <t>≥9</t>
    </r>
    <r>
      <rPr>
        <sz val="9"/>
        <color theme="1"/>
        <rFont val="宋体"/>
        <charset val="134"/>
      </rPr>
      <t>0%</t>
    </r>
  </si>
  <si>
    <t>全年进行技术服务指导40余次，受到服务对象认可</t>
  </si>
  <si>
    <t>部分技术服务成果需进一步观察验证，缺少资料支撑</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</si>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</sst>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1"/>
      <color theme="1"/>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5"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6" applyNumberFormat="0" applyFill="0" applyAlignment="0" applyProtection="0">
      <alignment vertical="center"/>
    </xf>
    <xf numFmtId="0" fontId="21" fillId="0" borderId="16" applyNumberFormat="0" applyFill="0" applyAlignment="0" applyProtection="0">
      <alignment vertical="center"/>
    </xf>
    <xf numFmtId="0" fontId="13" fillId="9" borderId="0" applyNumberFormat="0" applyBorder="0" applyAlignment="0" applyProtection="0">
      <alignment vertical="center"/>
    </xf>
    <xf numFmtId="0" fontId="16" fillId="0" borderId="17" applyNumberFormat="0" applyFill="0" applyAlignment="0" applyProtection="0">
      <alignment vertical="center"/>
    </xf>
    <xf numFmtId="0" fontId="13" fillId="10" borderId="0" applyNumberFormat="0" applyBorder="0" applyAlignment="0" applyProtection="0">
      <alignment vertical="center"/>
    </xf>
    <xf numFmtId="0" fontId="22" fillId="11" borderId="18" applyNumberFormat="0" applyAlignment="0" applyProtection="0">
      <alignment vertical="center"/>
    </xf>
    <xf numFmtId="0" fontId="23" fillId="11" borderId="14" applyNumberFormat="0" applyAlignment="0" applyProtection="0">
      <alignment vertical="center"/>
    </xf>
    <xf numFmtId="0" fontId="24" fillId="12" borderId="19"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20" applyNumberFormat="0" applyFill="0" applyAlignment="0" applyProtection="0">
      <alignment vertical="center"/>
    </xf>
    <xf numFmtId="0" fontId="26" fillId="0" borderId="21"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35">
    <xf numFmtId="0" fontId="0" fillId="0" borderId="0" xfId="0"/>
    <xf numFmtId="0" fontId="0" fillId="0" borderId="0" xfId="0" applyFill="1"/>
    <xf numFmtId="0" fontId="1" fillId="0" borderId="0" xfId="0" applyFont="1" applyFill="1" applyAlignment="1">
      <alignment horizontal="justify" vertical="center"/>
    </xf>
    <xf numFmtId="0" fontId="2"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0" xfId="0" applyFont="1" applyFill="1" applyAlignment="1">
      <alignment vertical="center" wrapText="1"/>
    </xf>
    <xf numFmtId="0" fontId="9" fillId="0" borderId="0" xfId="0" applyFont="1" applyFill="1" applyAlignment="1">
      <alignment horizontal="left" vertical="top"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2" xfId="0" applyFont="1" applyFill="1" applyBorder="1" applyAlignment="1">
      <alignment horizontal="center" vertical="center" wrapText="1"/>
    </xf>
    <xf numFmtId="10" fontId="5"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6" fillId="0" borderId="10"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7"/>
  <sheetViews>
    <sheetView tabSelected="1" view="pageBreakPreview" zoomScaleNormal="100" topLeftCell="A24" workbookViewId="0">
      <selection activeCell="C29" sqref="$A29:$XFD32"/>
    </sheetView>
  </sheetViews>
  <sheetFormatPr defaultColWidth="9" defaultRowHeight="13.8"/>
  <cols>
    <col min="1" max="3" width="9" style="1"/>
    <col min="4" max="4" width="18.25" style="1" customWidth="1"/>
    <col min="5" max="5" width="2.12962962962963" style="1" customWidth="1"/>
    <col min="6" max="6" width="6.62962962962963" style="1" customWidth="1"/>
    <col min="7" max="7" width="6.66666666666667" style="1" customWidth="1"/>
    <col min="8" max="8" width="10.25" style="1" customWidth="1"/>
    <col min="9" max="9" width="28.6296296296296" style="1" customWidth="1"/>
    <col min="10" max="10" width="5.5" style="1" customWidth="1"/>
    <col min="11" max="11" width="6.88888888888889" style="1" customWidth="1"/>
    <col min="12" max="12" width="9" style="1" customWidth="1"/>
    <col min="13" max="16384" width="9" style="1"/>
  </cols>
  <sheetData>
    <row r="1" ht="17.4" spans="1:1">
      <c r="A1" s="2" t="s">
        <v>0</v>
      </c>
    </row>
    <row r="2" ht="20.45" customHeight="1" spans="1:14">
      <c r="A2" s="3" t="s">
        <v>1</v>
      </c>
      <c r="B2" s="3"/>
      <c r="C2" s="3"/>
      <c r="D2" s="3"/>
      <c r="E2" s="3"/>
      <c r="F2" s="3"/>
      <c r="G2" s="3"/>
      <c r="H2" s="3"/>
      <c r="I2" s="3"/>
      <c r="J2" s="3"/>
      <c r="K2" s="3"/>
      <c r="L2" s="3"/>
      <c r="M2" s="3"/>
      <c r="N2" s="3"/>
    </row>
    <row r="3" ht="14.4" spans="1:14">
      <c r="A3" s="4" t="s">
        <v>2</v>
      </c>
      <c r="B3" s="4"/>
      <c r="C3" s="4"/>
      <c r="D3" s="4"/>
      <c r="E3" s="4"/>
      <c r="F3" s="4"/>
      <c r="G3" s="4"/>
      <c r="H3" s="4"/>
      <c r="I3" s="4"/>
      <c r="J3" s="4"/>
      <c r="K3" s="4"/>
      <c r="L3" s="4"/>
      <c r="M3" s="4"/>
      <c r="N3" s="4"/>
    </row>
    <row r="4" spans="1:14">
      <c r="A4" s="5" t="s">
        <v>3</v>
      </c>
      <c r="B4" s="5"/>
      <c r="C4" s="6" t="s">
        <v>4</v>
      </c>
      <c r="D4" s="6"/>
      <c r="E4" s="6"/>
      <c r="F4" s="6"/>
      <c r="G4" s="6"/>
      <c r="H4" s="6"/>
      <c r="I4" s="6"/>
      <c r="J4" s="6"/>
      <c r="K4" s="6"/>
      <c r="L4" s="6"/>
      <c r="M4" s="6"/>
      <c r="N4" s="6"/>
    </row>
    <row r="5" spans="1:14">
      <c r="A5" s="5" t="s">
        <v>5</v>
      </c>
      <c r="B5" s="5"/>
      <c r="C5" s="6" t="s">
        <v>6</v>
      </c>
      <c r="D5" s="6"/>
      <c r="E5" s="6"/>
      <c r="F5" s="6"/>
      <c r="G5" s="6"/>
      <c r="H5" s="5" t="s">
        <v>7</v>
      </c>
      <c r="I5" s="6" t="s">
        <v>8</v>
      </c>
      <c r="J5" s="6"/>
      <c r="K5" s="6"/>
      <c r="L5" s="6"/>
      <c r="M5" s="6"/>
      <c r="N5" s="6"/>
    </row>
    <row r="6" spans="1:14">
      <c r="A6" s="5" t="s">
        <v>9</v>
      </c>
      <c r="B6" s="5"/>
      <c r="C6" s="6" t="s">
        <v>10</v>
      </c>
      <c r="D6" s="6"/>
      <c r="E6" s="6"/>
      <c r="F6" s="6"/>
      <c r="G6" s="6"/>
      <c r="H6" s="5" t="s">
        <v>11</v>
      </c>
      <c r="I6" s="6" t="s">
        <v>12</v>
      </c>
      <c r="J6" s="6"/>
      <c r="K6" s="6"/>
      <c r="L6" s="6"/>
      <c r="M6" s="6"/>
      <c r="N6" s="6"/>
    </row>
    <row r="7" ht="54" spans="1:14">
      <c r="A7" s="7" t="s">
        <v>13</v>
      </c>
      <c r="B7" s="8"/>
      <c r="C7" s="5"/>
      <c r="D7" s="5"/>
      <c r="E7" s="5"/>
      <c r="F7" s="5" t="s">
        <v>14</v>
      </c>
      <c r="G7" s="5" t="s">
        <v>15</v>
      </c>
      <c r="H7" s="5" t="s">
        <v>16</v>
      </c>
      <c r="I7" s="5" t="s">
        <v>17</v>
      </c>
      <c r="J7" s="5"/>
      <c r="K7" s="5"/>
      <c r="L7" s="5"/>
      <c r="M7" s="5" t="s">
        <v>18</v>
      </c>
      <c r="N7" s="5" t="s">
        <v>19</v>
      </c>
    </row>
    <row r="8" spans="1:14">
      <c r="A8" s="9"/>
      <c r="B8" s="10"/>
      <c r="C8" s="11" t="s">
        <v>20</v>
      </c>
      <c r="D8" s="11"/>
      <c r="E8" s="11"/>
      <c r="F8" s="6">
        <v>100</v>
      </c>
      <c r="G8" s="6">
        <v>100</v>
      </c>
      <c r="H8" s="6">
        <v>100</v>
      </c>
      <c r="I8" s="27">
        <v>10</v>
      </c>
      <c r="J8" s="28"/>
      <c r="K8" s="28"/>
      <c r="L8" s="29"/>
      <c r="M8" s="30">
        <f>H8/G8</f>
        <v>1</v>
      </c>
      <c r="N8" s="31">
        <f>M8*10</f>
        <v>10</v>
      </c>
    </row>
    <row r="9" spans="1:14">
      <c r="A9" s="9"/>
      <c r="B9" s="10"/>
      <c r="C9" s="5" t="s">
        <v>21</v>
      </c>
      <c r="D9" s="5"/>
      <c r="E9" s="5"/>
      <c r="F9" s="6">
        <v>100</v>
      </c>
      <c r="G9" s="6">
        <v>100</v>
      </c>
      <c r="H9" s="6">
        <v>100</v>
      </c>
      <c r="I9" s="23" t="s">
        <v>22</v>
      </c>
      <c r="J9" s="32"/>
      <c r="K9" s="32"/>
      <c r="L9" s="33"/>
      <c r="M9" s="6" t="s">
        <v>22</v>
      </c>
      <c r="N9" s="6" t="s">
        <v>22</v>
      </c>
    </row>
    <row r="10" spans="1:14">
      <c r="A10" s="9"/>
      <c r="B10" s="10"/>
      <c r="C10" s="5" t="s">
        <v>23</v>
      </c>
      <c r="D10" s="5"/>
      <c r="E10" s="5"/>
      <c r="F10" s="6"/>
      <c r="G10" s="6"/>
      <c r="H10" s="6"/>
      <c r="I10" s="6" t="s">
        <v>22</v>
      </c>
      <c r="J10" s="6"/>
      <c r="K10" s="6"/>
      <c r="L10" s="6"/>
      <c r="M10" s="6" t="s">
        <v>22</v>
      </c>
      <c r="N10" s="6" t="s">
        <v>22</v>
      </c>
    </row>
    <row r="11" spans="1:14">
      <c r="A11" s="12"/>
      <c r="B11" s="13"/>
      <c r="C11" s="5" t="s">
        <v>24</v>
      </c>
      <c r="D11" s="5"/>
      <c r="E11" s="5"/>
      <c r="F11" s="6"/>
      <c r="G11" s="6"/>
      <c r="H11" s="6"/>
      <c r="I11" s="6" t="s">
        <v>22</v>
      </c>
      <c r="J11" s="6"/>
      <c r="K11" s="6"/>
      <c r="L11" s="6"/>
      <c r="M11" s="6" t="s">
        <v>22</v>
      </c>
      <c r="N11" s="6" t="s">
        <v>22</v>
      </c>
    </row>
    <row r="12" spans="1:14">
      <c r="A12" s="5" t="s">
        <v>25</v>
      </c>
      <c r="B12" s="5" t="s">
        <v>26</v>
      </c>
      <c r="C12" s="5"/>
      <c r="D12" s="5"/>
      <c r="E12" s="5"/>
      <c r="F12" s="5"/>
      <c r="G12" s="5"/>
      <c r="H12" s="5" t="s">
        <v>27</v>
      </c>
      <c r="I12" s="5"/>
      <c r="J12" s="5"/>
      <c r="K12" s="5"/>
      <c r="L12" s="5"/>
      <c r="M12" s="5"/>
      <c r="N12" s="5"/>
    </row>
    <row r="13" ht="176.25" customHeight="1" spans="1:14">
      <c r="A13" s="5"/>
      <c r="B13" s="14" t="s">
        <v>28</v>
      </c>
      <c r="C13" s="14"/>
      <c r="D13" s="14"/>
      <c r="E13" s="14"/>
      <c r="F13" s="14"/>
      <c r="G13" s="14"/>
      <c r="H13" s="14" t="s">
        <v>29</v>
      </c>
      <c r="I13" s="14"/>
      <c r="J13" s="14"/>
      <c r="K13" s="14"/>
      <c r="L13" s="14"/>
      <c r="M13" s="14"/>
      <c r="N13" s="14"/>
    </row>
    <row r="14" ht="31.9" customHeight="1" spans="1:14">
      <c r="A14" s="15" t="s">
        <v>30</v>
      </c>
      <c r="B14" s="5" t="s">
        <v>31</v>
      </c>
      <c r="C14" s="5" t="s">
        <v>32</v>
      </c>
      <c r="D14" s="5" t="s">
        <v>33</v>
      </c>
      <c r="E14" s="5" t="s">
        <v>34</v>
      </c>
      <c r="F14" s="5"/>
      <c r="G14" s="5"/>
      <c r="H14" s="5" t="s">
        <v>35</v>
      </c>
      <c r="I14" s="5"/>
      <c r="J14" s="5" t="s">
        <v>17</v>
      </c>
      <c r="K14" s="5" t="s">
        <v>19</v>
      </c>
      <c r="L14" s="5" t="s">
        <v>36</v>
      </c>
      <c r="M14" s="5"/>
      <c r="N14" s="5"/>
    </row>
    <row r="15" ht="22" customHeight="1" spans="1:14">
      <c r="A15" s="16"/>
      <c r="B15" s="5" t="s">
        <v>37</v>
      </c>
      <c r="C15" s="15" t="s">
        <v>38</v>
      </c>
      <c r="D15" s="17" t="s">
        <v>39</v>
      </c>
      <c r="E15" s="18" t="s">
        <v>40</v>
      </c>
      <c r="F15" s="18"/>
      <c r="G15" s="18"/>
      <c r="H15" s="6" t="s">
        <v>41</v>
      </c>
      <c r="I15" s="6"/>
      <c r="J15" s="6">
        <v>3</v>
      </c>
      <c r="K15" s="6">
        <v>3</v>
      </c>
      <c r="L15" s="6"/>
      <c r="M15" s="6"/>
      <c r="N15" s="6"/>
    </row>
    <row r="16" ht="22" customHeight="1" spans="1:14">
      <c r="A16" s="16"/>
      <c r="B16" s="5"/>
      <c r="C16" s="16"/>
      <c r="D16" s="17" t="s">
        <v>42</v>
      </c>
      <c r="E16" s="18" t="s">
        <v>43</v>
      </c>
      <c r="F16" s="18"/>
      <c r="G16" s="18"/>
      <c r="H16" s="6" t="s">
        <v>44</v>
      </c>
      <c r="I16" s="6"/>
      <c r="J16" s="6">
        <v>3</v>
      </c>
      <c r="K16" s="6">
        <v>3</v>
      </c>
      <c r="L16" s="6"/>
      <c r="M16" s="6"/>
      <c r="N16" s="6"/>
    </row>
    <row r="17" ht="22" customHeight="1" spans="1:14">
      <c r="A17" s="16"/>
      <c r="B17" s="5"/>
      <c r="C17" s="16"/>
      <c r="D17" s="17" t="s">
        <v>45</v>
      </c>
      <c r="E17" s="18" t="s">
        <v>46</v>
      </c>
      <c r="F17" s="18"/>
      <c r="G17" s="18"/>
      <c r="H17" s="6" t="s">
        <v>47</v>
      </c>
      <c r="I17" s="6"/>
      <c r="J17" s="6">
        <v>3</v>
      </c>
      <c r="K17" s="6">
        <v>2.4</v>
      </c>
      <c r="L17" s="6" t="s">
        <v>48</v>
      </c>
      <c r="M17" s="6"/>
      <c r="N17" s="6"/>
    </row>
    <row r="18" ht="22" customHeight="1" spans="1:14">
      <c r="A18" s="16"/>
      <c r="B18" s="5"/>
      <c r="C18" s="16"/>
      <c r="D18" s="17" t="s">
        <v>49</v>
      </c>
      <c r="E18" s="18" t="s">
        <v>50</v>
      </c>
      <c r="F18" s="18"/>
      <c r="G18" s="18"/>
      <c r="H18" s="6" t="s">
        <v>51</v>
      </c>
      <c r="I18" s="6"/>
      <c r="J18" s="6">
        <v>3</v>
      </c>
      <c r="K18" s="6">
        <f>J18*70%</f>
        <v>2.1</v>
      </c>
      <c r="L18" s="6" t="s">
        <v>52</v>
      </c>
      <c r="M18" s="6"/>
      <c r="N18" s="6"/>
    </row>
    <row r="19" ht="22" customHeight="1" spans="1:14">
      <c r="A19" s="16"/>
      <c r="B19" s="5"/>
      <c r="C19" s="16"/>
      <c r="D19" s="17" t="s">
        <v>53</v>
      </c>
      <c r="E19" s="18" t="s">
        <v>50</v>
      </c>
      <c r="F19" s="18"/>
      <c r="G19" s="18"/>
      <c r="H19" s="6" t="s">
        <v>54</v>
      </c>
      <c r="I19" s="6"/>
      <c r="J19" s="6">
        <v>3</v>
      </c>
      <c r="K19" s="6">
        <f>2.4</f>
        <v>2.4</v>
      </c>
      <c r="L19" s="6" t="s">
        <v>48</v>
      </c>
      <c r="M19" s="6"/>
      <c r="N19" s="6"/>
    </row>
    <row r="20" ht="70" customHeight="1" spans="1:14">
      <c r="A20" s="16"/>
      <c r="B20" s="5"/>
      <c r="C20" s="15" t="s">
        <v>55</v>
      </c>
      <c r="D20" s="17" t="s">
        <v>56</v>
      </c>
      <c r="E20" s="19" t="s">
        <v>57</v>
      </c>
      <c r="F20" s="20"/>
      <c r="G20" s="21"/>
      <c r="H20" s="6" t="s">
        <v>58</v>
      </c>
      <c r="I20" s="6"/>
      <c r="J20" s="6">
        <v>3</v>
      </c>
      <c r="K20" s="6">
        <v>3</v>
      </c>
      <c r="L20" s="6"/>
      <c r="M20" s="6"/>
      <c r="N20" s="6"/>
    </row>
    <row r="21" ht="70" customHeight="1" spans="1:14">
      <c r="A21" s="16"/>
      <c r="B21" s="5"/>
      <c r="C21" s="16"/>
      <c r="D21" s="17" t="s">
        <v>59</v>
      </c>
      <c r="E21" s="19" t="s">
        <v>57</v>
      </c>
      <c r="F21" s="20"/>
      <c r="G21" s="21"/>
      <c r="H21" s="6" t="s">
        <v>60</v>
      </c>
      <c r="I21" s="6"/>
      <c r="J21" s="6">
        <v>3</v>
      </c>
      <c r="K21" s="6">
        <v>3</v>
      </c>
      <c r="L21" s="6"/>
      <c r="M21" s="6"/>
      <c r="N21" s="6"/>
    </row>
    <row r="22" ht="89.25" customHeight="1" spans="1:14">
      <c r="A22" s="16"/>
      <c r="B22" s="5"/>
      <c r="C22" s="16"/>
      <c r="D22" s="17" t="s">
        <v>61</v>
      </c>
      <c r="E22" s="19" t="s">
        <v>57</v>
      </c>
      <c r="F22" s="20"/>
      <c r="G22" s="21"/>
      <c r="H22" s="6" t="s">
        <v>62</v>
      </c>
      <c r="I22" s="6"/>
      <c r="J22" s="6">
        <v>3</v>
      </c>
      <c r="K22" s="6">
        <v>3</v>
      </c>
      <c r="L22" s="6"/>
      <c r="M22" s="6"/>
      <c r="N22" s="6"/>
    </row>
    <row r="23" ht="39" customHeight="1" spans="1:14">
      <c r="A23" s="16"/>
      <c r="B23" s="5"/>
      <c r="C23" s="16"/>
      <c r="D23" s="17" t="s">
        <v>63</v>
      </c>
      <c r="E23" s="19" t="s">
        <v>57</v>
      </c>
      <c r="F23" s="20"/>
      <c r="G23" s="21"/>
      <c r="H23" s="6" t="s">
        <v>64</v>
      </c>
      <c r="I23" s="6"/>
      <c r="J23" s="6">
        <v>3</v>
      </c>
      <c r="K23" s="6">
        <v>0</v>
      </c>
      <c r="L23" s="6" t="s">
        <v>65</v>
      </c>
      <c r="M23" s="6"/>
      <c r="N23" s="6"/>
    </row>
    <row r="24" ht="99" customHeight="1" spans="1:14">
      <c r="A24" s="16"/>
      <c r="B24" s="5"/>
      <c r="C24" s="22"/>
      <c r="D24" s="17" t="s">
        <v>66</v>
      </c>
      <c r="E24" s="19" t="s">
        <v>57</v>
      </c>
      <c r="F24" s="20"/>
      <c r="G24" s="21"/>
      <c r="H24" s="6" t="s">
        <v>67</v>
      </c>
      <c r="I24" s="6"/>
      <c r="J24" s="6">
        <v>3</v>
      </c>
      <c r="K24" s="6">
        <v>3</v>
      </c>
      <c r="L24" s="6"/>
      <c r="M24" s="6"/>
      <c r="N24" s="6"/>
    </row>
    <row r="25" ht="24" customHeight="1" spans="1:14">
      <c r="A25" s="16"/>
      <c r="B25" s="5"/>
      <c r="C25" s="15" t="s">
        <v>68</v>
      </c>
      <c r="D25" s="17" t="s">
        <v>69</v>
      </c>
      <c r="E25" s="18" t="s">
        <v>70</v>
      </c>
      <c r="F25" s="18"/>
      <c r="G25" s="18"/>
      <c r="H25" s="23" t="s">
        <v>71</v>
      </c>
      <c r="I25" s="33"/>
      <c r="J25" s="6">
        <v>2.5</v>
      </c>
      <c r="K25" s="6">
        <v>2.5</v>
      </c>
      <c r="L25" s="6"/>
      <c r="M25" s="6"/>
      <c r="N25" s="6"/>
    </row>
    <row r="26" ht="24" customHeight="1" spans="1:14">
      <c r="A26" s="16"/>
      <c r="B26" s="5"/>
      <c r="C26" s="16"/>
      <c r="D26" s="17" t="s">
        <v>72</v>
      </c>
      <c r="E26" s="18" t="s">
        <v>73</v>
      </c>
      <c r="F26" s="18"/>
      <c r="G26" s="18"/>
      <c r="H26" s="23" t="s">
        <v>71</v>
      </c>
      <c r="I26" s="33"/>
      <c r="J26" s="6">
        <v>5</v>
      </c>
      <c r="K26" s="6">
        <v>5</v>
      </c>
      <c r="L26" s="6"/>
      <c r="M26" s="6"/>
      <c r="N26" s="6"/>
    </row>
    <row r="27" ht="24" customHeight="1" spans="1:14">
      <c r="A27" s="16"/>
      <c r="B27" s="5"/>
      <c r="C27" s="22"/>
      <c r="D27" s="17" t="s">
        <v>74</v>
      </c>
      <c r="E27" s="18" t="s">
        <v>75</v>
      </c>
      <c r="F27" s="18"/>
      <c r="G27" s="18"/>
      <c r="H27" s="23" t="s">
        <v>71</v>
      </c>
      <c r="I27" s="33"/>
      <c r="J27" s="6">
        <v>2.5</v>
      </c>
      <c r="K27" s="6">
        <v>2.5</v>
      </c>
      <c r="L27" s="6"/>
      <c r="M27" s="6"/>
      <c r="N27" s="6"/>
    </row>
    <row r="28" ht="24" customHeight="1" spans="1:14">
      <c r="A28" s="16"/>
      <c r="B28" s="5"/>
      <c r="C28" s="5" t="s">
        <v>76</v>
      </c>
      <c r="D28" s="17" t="s">
        <v>77</v>
      </c>
      <c r="E28" s="35" t="s">
        <v>78</v>
      </c>
      <c r="F28" s="20"/>
      <c r="G28" s="21"/>
      <c r="H28" s="6" t="s">
        <v>79</v>
      </c>
      <c r="I28" s="6"/>
      <c r="J28" s="6">
        <v>10</v>
      </c>
      <c r="K28" s="6">
        <v>10</v>
      </c>
      <c r="L28" s="6"/>
      <c r="M28" s="6"/>
      <c r="N28" s="6"/>
    </row>
    <row r="29" ht="51" customHeight="1" spans="1:14">
      <c r="A29" s="16"/>
      <c r="B29" s="5" t="s">
        <v>80</v>
      </c>
      <c r="C29" s="5" t="s">
        <v>81</v>
      </c>
      <c r="D29" s="17" t="s">
        <v>82</v>
      </c>
      <c r="E29" s="19" t="s">
        <v>57</v>
      </c>
      <c r="F29" s="20"/>
      <c r="G29" s="21"/>
      <c r="H29" s="6" t="s">
        <v>83</v>
      </c>
      <c r="I29" s="6"/>
      <c r="J29" s="6">
        <v>10</v>
      </c>
      <c r="K29" s="6">
        <v>8</v>
      </c>
      <c r="L29" s="6" t="s">
        <v>84</v>
      </c>
      <c r="M29" s="6"/>
      <c r="N29" s="6"/>
    </row>
    <row r="30" ht="51" customHeight="1" spans="1:14">
      <c r="A30" s="16"/>
      <c r="B30" s="5"/>
      <c r="C30" s="5" t="s">
        <v>85</v>
      </c>
      <c r="D30" s="17" t="s">
        <v>86</v>
      </c>
      <c r="E30" s="19" t="s">
        <v>57</v>
      </c>
      <c r="F30" s="20"/>
      <c r="G30" s="21"/>
      <c r="H30" s="6" t="s">
        <v>87</v>
      </c>
      <c r="I30" s="6"/>
      <c r="J30" s="6">
        <v>10</v>
      </c>
      <c r="K30" s="6">
        <v>8</v>
      </c>
      <c r="L30" s="6" t="s">
        <v>88</v>
      </c>
      <c r="M30" s="6"/>
      <c r="N30" s="6"/>
    </row>
    <row r="31" ht="51" customHeight="1" spans="1:14">
      <c r="A31" s="16"/>
      <c r="B31" s="5"/>
      <c r="C31" s="5" t="s">
        <v>89</v>
      </c>
      <c r="D31" s="17" t="s">
        <v>90</v>
      </c>
      <c r="E31" s="19" t="s">
        <v>57</v>
      </c>
      <c r="F31" s="20"/>
      <c r="G31" s="21"/>
      <c r="H31" s="6" t="s">
        <v>91</v>
      </c>
      <c r="I31" s="6"/>
      <c r="J31" s="6">
        <v>5</v>
      </c>
      <c r="K31" s="6">
        <v>3</v>
      </c>
      <c r="L31" s="6" t="s">
        <v>92</v>
      </c>
      <c r="M31" s="6"/>
      <c r="N31" s="6"/>
    </row>
    <row r="32" ht="51" customHeight="1" spans="1:14">
      <c r="A32" s="16"/>
      <c r="B32" s="5"/>
      <c r="C32" s="5" t="s">
        <v>93</v>
      </c>
      <c r="D32" s="17" t="s">
        <v>94</v>
      </c>
      <c r="E32" s="19" t="s">
        <v>57</v>
      </c>
      <c r="F32" s="20"/>
      <c r="G32" s="21"/>
      <c r="H32" s="6" t="s">
        <v>95</v>
      </c>
      <c r="I32" s="6"/>
      <c r="J32" s="6">
        <v>5</v>
      </c>
      <c r="K32" s="6">
        <v>5</v>
      </c>
      <c r="L32" s="6"/>
      <c r="M32" s="6"/>
      <c r="N32" s="6"/>
    </row>
    <row r="33" ht="24" customHeight="1" spans="1:14">
      <c r="A33" s="16"/>
      <c r="B33" s="15" t="s">
        <v>96</v>
      </c>
      <c r="C33" s="5" t="s">
        <v>97</v>
      </c>
      <c r="D33" s="17" t="s">
        <v>98</v>
      </c>
      <c r="E33" s="6" t="s">
        <v>99</v>
      </c>
      <c r="F33" s="6"/>
      <c r="G33" s="6"/>
      <c r="H33" s="6" t="s">
        <v>100</v>
      </c>
      <c r="I33" s="6"/>
      <c r="J33" s="6">
        <v>10</v>
      </c>
      <c r="K33" s="6">
        <v>5</v>
      </c>
      <c r="L33" s="6" t="s">
        <v>101</v>
      </c>
      <c r="M33" s="6"/>
      <c r="N33" s="6"/>
    </row>
    <row r="34" ht="24" customHeight="1" spans="1:14">
      <c r="A34" s="22"/>
      <c r="B34" s="22"/>
      <c r="C34" s="5"/>
      <c r="D34" s="17"/>
      <c r="E34" s="6"/>
      <c r="F34" s="6"/>
      <c r="G34" s="6"/>
      <c r="H34" s="6"/>
      <c r="I34" s="6"/>
      <c r="J34" s="6"/>
      <c r="K34" s="6"/>
      <c r="L34" s="6"/>
      <c r="M34" s="6"/>
      <c r="N34" s="6"/>
    </row>
    <row r="35" spans="1:14">
      <c r="A35" s="24" t="s">
        <v>102</v>
      </c>
      <c r="B35" s="24"/>
      <c r="C35" s="24"/>
      <c r="D35" s="24"/>
      <c r="E35" s="24"/>
      <c r="F35" s="24"/>
      <c r="G35" s="24"/>
      <c r="H35" s="24"/>
      <c r="I35" s="24"/>
      <c r="J35" s="18">
        <f>SUM(J15:J34)+I8</f>
        <v>100</v>
      </c>
      <c r="K35" s="34">
        <f>SUM(K15:K34)+N8</f>
        <v>83.9</v>
      </c>
      <c r="L35" s="6"/>
      <c r="M35" s="6"/>
      <c r="N35" s="6"/>
    </row>
    <row r="36" spans="1:14">
      <c r="A36" s="25"/>
      <c r="B36" s="25"/>
      <c r="C36" s="25"/>
      <c r="D36" s="25"/>
      <c r="E36" s="25"/>
      <c r="F36" s="25"/>
      <c r="G36" s="25"/>
      <c r="H36" s="25"/>
      <c r="I36" s="25"/>
      <c r="J36" s="25"/>
      <c r="K36" s="25"/>
      <c r="L36" s="25"/>
      <c r="M36" s="25"/>
      <c r="N36" s="25"/>
    </row>
    <row r="37" ht="127.15" customHeight="1" spans="1:14">
      <c r="A37" s="26" t="s">
        <v>103</v>
      </c>
      <c r="B37" s="26"/>
      <c r="C37" s="26"/>
      <c r="D37" s="26"/>
      <c r="E37" s="26"/>
      <c r="F37" s="26"/>
      <c r="G37" s="26"/>
      <c r="H37" s="26"/>
      <c r="I37" s="26"/>
      <c r="J37" s="26"/>
      <c r="K37" s="26"/>
      <c r="L37" s="26"/>
      <c r="M37" s="26"/>
      <c r="N37" s="26"/>
    </row>
  </sheetData>
  <mergeCells count="100">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E28:G28"/>
    <mergeCell ref="H28:I28"/>
    <mergeCell ref="L28:N28"/>
    <mergeCell ref="E29:G29"/>
    <mergeCell ref="H29:I29"/>
    <mergeCell ref="L29:N29"/>
    <mergeCell ref="E30:G30"/>
    <mergeCell ref="H30:I30"/>
    <mergeCell ref="L30:N30"/>
    <mergeCell ref="E31:G31"/>
    <mergeCell ref="H31:I31"/>
    <mergeCell ref="L31:N31"/>
    <mergeCell ref="E32:G32"/>
    <mergeCell ref="H32:I32"/>
    <mergeCell ref="L32:N32"/>
    <mergeCell ref="A35:I35"/>
    <mergeCell ref="L35:N35"/>
    <mergeCell ref="A37:N37"/>
    <mergeCell ref="A12:A13"/>
    <mergeCell ref="A14:A34"/>
    <mergeCell ref="B15:B28"/>
    <mergeCell ref="B29:B32"/>
    <mergeCell ref="B33:B34"/>
    <mergeCell ref="C15:C19"/>
    <mergeCell ref="C20:C24"/>
    <mergeCell ref="C25:C27"/>
    <mergeCell ref="C33:C34"/>
    <mergeCell ref="D33:D34"/>
    <mergeCell ref="J33:J34"/>
    <mergeCell ref="K33:K34"/>
    <mergeCell ref="E33:G34"/>
    <mergeCell ref="H33:I34"/>
    <mergeCell ref="L33:N34"/>
    <mergeCell ref="A7:B11"/>
  </mergeCells>
  <printOptions horizontalCentered="1"/>
  <pageMargins left="0.503472222222222" right="0.503472222222222" top="0.751388888888889" bottom="0.554861111111111" header="0.298611111111111" footer="0.298611111111111"/>
  <pageSetup paperSize="9" scale="65" fitToHeight="0" orientation="portrait"/>
  <headerFooter/>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pjy</cp:lastModifiedBy>
  <dcterms:created xsi:type="dcterms:W3CDTF">2015-06-05T18:19:00Z</dcterms:created>
  <dcterms:modified xsi:type="dcterms:W3CDTF">2023-06-05T09:51:48Z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2052-11.1.0.14309</vt:lpwstr>
  </property>
  <property fmtid="{D5CDD505-2E9C-101B-9397-08002B2CF9AE}" pid="4" name="commondata">
    <vt:lpwstr>eyJoZGlkIjoiM2YwMjYzNjQwNzhlN2VkYWZmMjBkYjhmYjA5MzA5YjMifQ==</vt:lpwstr>
  </property>
</Properties>
</file>