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<sst xmlns="http://schemas.openxmlformats.org/spreadsheetml/2006/main" count="103" uniqueCount="78">
  <si>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</si>
  <si>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</si>
  <si>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</si>
  <si>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</si>
  <si>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改革与发展-二系杂交小麦高效制繁种技术研究</t>
  </si>
  <si>
    <t>主管部门</t>
  </si>
  <si>
    <t>北京市农林科学院</t>
  </si>
  <si>
    <t>实施单位</t>
  </si>
  <si>
    <t>杂交小麦研究所</t>
  </si>
  <si>
    <t>项目负责人</t>
  </si>
  <si>
    <t>张立平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</si>
  <si>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</si>
  <si>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</si>
  <si>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</si>
  <si>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</si>
  <si>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</si>
  <si>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</si>
  <si>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</si>
  <si>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</si>
  <si>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</si>
  <si>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</si>
  <si>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</si>
  <si>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</si>
  <si>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</si>
  <si>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</si>
  <si>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</si>
  <si>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</si>
  <si>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以杂交小麦亲本鉴定和高效制繁种为抓手，对高配合力、异交生物学性状良好的光温敏不育系和恢复系开展鉴定，筛选出优良制种亲本，同时针对大面积应用的不育系，建立对应的“四圃制”繁育体系，提高种子纯度；以审定品种为依托，开展规模化高效制种技术研究，通过技术配套，生产高纯度、高质量杂交种子，建立高标准制种示范方；研究建立杂交小麦种子DNA指纹等种子质量监控技术，为杂交小麦产业化提供重要支撑。</t>
  </si>
  <si>
    <t>以杂交小麦亲本鉴定和高效制繁种为抓手，对高配合力、异交生物学性状良好的光温敏不育系和恢复系开展鉴定，筛选出优良制种亲本16个，同时针对大面积应用的不育系，建立对应的“四圃制”繁育体系，不育系高纯度高效繁殖65余万斤纯度达99%，；以审定品种为依托，开展规模化高效制种技术研究，通过技术配套，生产高纯度、高质量杂交种子，建立高标准制种示范方，制种纯度达到95%以上，18个杂交小麦组合参试，最高小区制种产量533.5kg/亩；研究建立杂交小麦种子DNA指纹等种子质量监控技术，为杂交小麦产业化提供重要支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</si>
  <si>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</si>
  <si>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</si>
  <si>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</si>
  <si>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</si>
  <si>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</si>
  <si>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</si>
  <si>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</si>
  <si>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</si>
  <si>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</si>
  <si>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优异杂交小麦亲本鉴定</t>
  </si>
  <si>
    <t>6个</t>
  </si>
  <si>
    <t>实际完成量和计划相比偏高，以后年度做好预期工作量测算工作。</t>
  </si>
  <si>
    <t>高效制种、不育系繁育示范方</t>
  </si>
  <si>
    <t>5个</t>
  </si>
  <si>
    <t>无</t>
  </si>
  <si>
    <t>申请新品种权</t>
  </si>
  <si>
    <t>2项</t>
  </si>
  <si>
    <t>质量指标
（15分）</t>
  </si>
  <si>
    <t>示范方制种纯度</t>
  </si>
  <si>
    <t>≥95%</t>
  </si>
  <si>
    <t>不育系繁殖纯度</t>
  </si>
  <si>
    <t>≥99.5%</t>
  </si>
  <si>
    <t>优异杂交小麦亲本制种潜力</t>
  </si>
  <si>
    <t>≥300千克/亩</t>
  </si>
  <si>
    <t>533.5千克/亩</t>
  </si>
  <si>
    <t>时效指标
（10分）</t>
  </si>
  <si>
    <t>2022年12月完成项目年度绩效指标</t>
  </si>
  <si>
    <t>优</t>
  </si>
  <si>
    <t>成本指标（10分）</t>
  </si>
  <si>
    <t>减低杂交种子生产成本</t>
  </si>
  <si>
    <t>≥3%</t>
  </si>
  <si>
    <t>课题经费支出严格按照预算执行</t>
  </si>
  <si>
    <t>效益指标
（30分）</t>
  </si>
  <si>
    <t>经济效益指标</t>
  </si>
  <si>
    <t>制繁种每亩可增加经济收入</t>
  </si>
  <si>
    <t>≥50元/亩</t>
  </si>
  <si>
    <t>50元/亩</t>
  </si>
  <si>
    <t>项目实施起到了一定的预期效益，但效果支撑资料有待进一步收集归纳。</t>
  </si>
  <si>
    <t>社会效益指标</t>
  </si>
  <si>
    <t>促进杂交小麦示推广应用</t>
  </si>
  <si>
    <t>可持续影响指标</t>
  </si>
  <si>
    <t>持续促进杂交小麦学科发展</t>
  </si>
  <si>
    <t>满意度指标
（10分）</t>
  </si>
  <si>
    <t>服务对象满意度指标</t>
  </si>
  <si>
    <t>示范方种植户的技术水平得到提升</t>
  </si>
  <si>
    <t>良</t>
  </si>
  <si>
    <t>受益对象满意，但支撑资料有待收集。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</si>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</sst>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等线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7" fillId="0" borderId="13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7" fillId="0" borderId="7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view="pageBreakPreview" zoomScaleNormal="100" workbookViewId="0">
      <selection activeCell="B13" sqref="B13:G13"/>
    </sheetView>
  </sheetViews>
  <sheetFormatPr defaultColWidth="9" defaultRowHeight="13.8"/>
  <cols>
    <col min="1" max="3" width="9" style="1"/>
    <col min="4" max="4" width="24.75" style="1" customWidth="1"/>
    <col min="5" max="5" width="6" style="1" customWidth="1"/>
    <col min="6" max="6" width="7" style="1" customWidth="1"/>
    <col min="7" max="7" width="6.25" style="1" customWidth="1"/>
    <col min="8" max="8" width="10.25" style="1" customWidth="1"/>
    <col min="9" max="9" width="5.5" style="1" customWidth="1"/>
    <col min="10" max="11" width="9" style="1"/>
    <col min="12" max="12" width="6.62962962962963" style="1" customWidth="1"/>
    <col min="13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51503765</v>
      </c>
      <c r="J6" s="6"/>
      <c r="K6" s="6"/>
      <c r="L6" s="6"/>
      <c r="M6" s="6"/>
      <c r="N6" s="6"/>
    </row>
    <row r="7" ht="30" customHeight="1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6">
        <v>100</v>
      </c>
      <c r="G8" s="6">
        <v>100</v>
      </c>
      <c r="H8" s="6">
        <v>100</v>
      </c>
      <c r="I8" s="5">
        <v>10</v>
      </c>
      <c r="J8" s="5"/>
      <c r="K8" s="5"/>
      <c r="L8" s="5"/>
      <c r="M8" s="40">
        <f>H8/G8</f>
        <v>1</v>
      </c>
      <c r="N8" s="41">
        <f>M8*10</f>
        <v>10</v>
      </c>
    </row>
    <row r="9" spans="1:14">
      <c r="A9" s="9"/>
      <c r="B9" s="10"/>
      <c r="C9" s="5" t="s">
        <v>20</v>
      </c>
      <c r="D9" s="5"/>
      <c r="E9" s="5"/>
      <c r="F9" s="6">
        <v>100</v>
      </c>
      <c r="G9" s="6">
        <v>100</v>
      </c>
      <c r="H9" s="6"/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>
        <v>0</v>
      </c>
      <c r="G10" s="6">
        <v>0</v>
      </c>
      <c r="H10" s="6"/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2"/>
      <c r="B11" s="13"/>
      <c r="C11" s="5" t="s">
        <v>23</v>
      </c>
      <c r="D11" s="5"/>
      <c r="E11" s="5"/>
      <c r="F11" s="6">
        <v>0</v>
      </c>
      <c r="G11" s="6">
        <v>0</v>
      </c>
      <c r="H11" s="6"/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15" customHeight="1" spans="1:14">
      <c r="A13" s="5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8" customHeight="1" spans="1:14">
      <c r="A14" s="15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39" customHeight="1" spans="1:14">
      <c r="A15" s="16"/>
      <c r="B15" s="15" t="s">
        <v>36</v>
      </c>
      <c r="C15" s="15" t="s">
        <v>37</v>
      </c>
      <c r="D15" s="17" t="s">
        <v>38</v>
      </c>
      <c r="E15" s="18" t="s">
        <v>39</v>
      </c>
      <c r="F15" s="19"/>
      <c r="G15" s="20"/>
      <c r="H15" s="21">
        <v>16</v>
      </c>
      <c r="I15" s="42"/>
      <c r="J15" s="43">
        <v>5</v>
      </c>
      <c r="K15" s="43">
        <v>3.5</v>
      </c>
      <c r="L15" s="6" t="s">
        <v>40</v>
      </c>
      <c r="M15" s="6"/>
      <c r="N15" s="6"/>
    </row>
    <row r="16" ht="33" customHeight="1" spans="1:14">
      <c r="A16" s="16"/>
      <c r="B16" s="16"/>
      <c r="C16" s="16"/>
      <c r="D16" s="17" t="s">
        <v>41</v>
      </c>
      <c r="E16" s="18" t="s">
        <v>42</v>
      </c>
      <c r="F16" s="19"/>
      <c r="G16" s="20"/>
      <c r="H16" s="21">
        <v>5</v>
      </c>
      <c r="I16" s="42"/>
      <c r="J16" s="43">
        <v>5</v>
      </c>
      <c r="K16" s="43">
        <v>5</v>
      </c>
      <c r="L16" s="32" t="s">
        <v>43</v>
      </c>
      <c r="M16" s="33"/>
      <c r="N16" s="34"/>
    </row>
    <row r="17" ht="33" customHeight="1" spans="1:14">
      <c r="A17" s="16"/>
      <c r="B17" s="16"/>
      <c r="C17" s="16"/>
      <c r="D17" s="17" t="s">
        <v>44</v>
      </c>
      <c r="E17" s="18" t="s">
        <v>45</v>
      </c>
      <c r="F17" s="19"/>
      <c r="G17" s="20"/>
      <c r="H17" s="21">
        <v>2</v>
      </c>
      <c r="I17" s="42"/>
      <c r="J17" s="43">
        <v>5</v>
      </c>
      <c r="K17" s="43">
        <v>3</v>
      </c>
      <c r="L17" s="6" t="s">
        <v>43</v>
      </c>
      <c r="M17" s="6"/>
      <c r="N17" s="6"/>
    </row>
    <row r="18" ht="33" customHeight="1" spans="1:14">
      <c r="A18" s="16"/>
      <c r="B18" s="16"/>
      <c r="C18" s="15" t="s">
        <v>46</v>
      </c>
      <c r="D18" s="17" t="s">
        <v>47</v>
      </c>
      <c r="E18" s="22" t="s">
        <v>48</v>
      </c>
      <c r="F18" s="23"/>
      <c r="G18" s="24"/>
      <c r="H18" s="25">
        <v>0.95</v>
      </c>
      <c r="I18" s="44"/>
      <c r="J18" s="43">
        <v>5</v>
      </c>
      <c r="K18" s="43">
        <v>5</v>
      </c>
      <c r="L18" s="6" t="s">
        <v>43</v>
      </c>
      <c r="M18" s="6"/>
      <c r="N18" s="6"/>
    </row>
    <row r="19" ht="33" customHeight="1" spans="1:14">
      <c r="A19" s="16"/>
      <c r="B19" s="16"/>
      <c r="C19" s="16"/>
      <c r="D19" s="17" t="s">
        <v>49</v>
      </c>
      <c r="E19" s="22" t="s">
        <v>50</v>
      </c>
      <c r="F19" s="23"/>
      <c r="G19" s="24"/>
      <c r="H19" s="25">
        <v>0.99</v>
      </c>
      <c r="I19" s="44"/>
      <c r="J19" s="43">
        <v>5</v>
      </c>
      <c r="K19" s="43">
        <v>5</v>
      </c>
      <c r="L19" s="6" t="s">
        <v>43</v>
      </c>
      <c r="M19" s="6"/>
      <c r="N19" s="6"/>
    </row>
    <row r="20" ht="33" customHeight="1" spans="1:14">
      <c r="A20" s="16"/>
      <c r="B20" s="16"/>
      <c r="C20" s="26"/>
      <c r="D20" s="17" t="s">
        <v>51</v>
      </c>
      <c r="E20" s="22" t="s">
        <v>52</v>
      </c>
      <c r="F20" s="23"/>
      <c r="G20" s="24"/>
      <c r="H20" s="21" t="s">
        <v>53</v>
      </c>
      <c r="I20" s="42"/>
      <c r="J20" s="43">
        <v>5</v>
      </c>
      <c r="K20" s="43">
        <v>5</v>
      </c>
      <c r="L20" s="6" t="s">
        <v>43</v>
      </c>
      <c r="M20" s="6"/>
      <c r="N20" s="6"/>
    </row>
    <row r="21" ht="33" customHeight="1" spans="1:14">
      <c r="A21" s="16"/>
      <c r="B21" s="16"/>
      <c r="C21" s="15" t="s">
        <v>54</v>
      </c>
      <c r="D21" s="17" t="s">
        <v>55</v>
      </c>
      <c r="E21" s="27" t="s">
        <v>56</v>
      </c>
      <c r="F21" s="27"/>
      <c r="G21" s="27"/>
      <c r="H21" s="6" t="s">
        <v>56</v>
      </c>
      <c r="I21" s="6"/>
      <c r="J21" s="6">
        <v>10</v>
      </c>
      <c r="K21" s="6">
        <v>10</v>
      </c>
      <c r="L21" s="6" t="s">
        <v>43</v>
      </c>
      <c r="M21" s="6"/>
      <c r="N21" s="6"/>
    </row>
    <row r="22" ht="33" customHeight="1" spans="1:14">
      <c r="A22" s="16"/>
      <c r="B22" s="16"/>
      <c r="C22" s="15" t="s">
        <v>57</v>
      </c>
      <c r="D22" s="17" t="s">
        <v>58</v>
      </c>
      <c r="E22" s="28" t="s">
        <v>59</v>
      </c>
      <c r="F22" s="29"/>
      <c r="G22" s="30"/>
      <c r="H22" s="31">
        <v>0.03</v>
      </c>
      <c r="I22" s="6"/>
      <c r="J22" s="6">
        <v>5</v>
      </c>
      <c r="K22" s="6">
        <v>5</v>
      </c>
      <c r="L22" s="6" t="s">
        <v>43</v>
      </c>
      <c r="M22" s="6"/>
      <c r="N22" s="6"/>
    </row>
    <row r="23" ht="33" customHeight="1" spans="1:14">
      <c r="A23" s="16"/>
      <c r="B23" s="26"/>
      <c r="C23" s="26"/>
      <c r="D23" s="17" t="s">
        <v>60</v>
      </c>
      <c r="E23" s="32" t="s">
        <v>56</v>
      </c>
      <c r="F23" s="33"/>
      <c r="G23" s="34"/>
      <c r="H23" s="32" t="s">
        <v>56</v>
      </c>
      <c r="I23" s="34"/>
      <c r="J23" s="6">
        <v>5</v>
      </c>
      <c r="K23" s="6">
        <v>5</v>
      </c>
      <c r="L23" s="32" t="s">
        <v>43</v>
      </c>
      <c r="M23" s="33"/>
      <c r="N23" s="34"/>
    </row>
    <row r="24" ht="33" customHeight="1" spans="1:14">
      <c r="A24" s="16"/>
      <c r="B24" s="5" t="s">
        <v>61</v>
      </c>
      <c r="C24" s="5" t="s">
        <v>62</v>
      </c>
      <c r="D24" s="17" t="s">
        <v>63</v>
      </c>
      <c r="E24" s="6" t="s">
        <v>64</v>
      </c>
      <c r="F24" s="6"/>
      <c r="G24" s="6"/>
      <c r="H24" s="6" t="s">
        <v>65</v>
      </c>
      <c r="I24" s="6"/>
      <c r="J24" s="6">
        <v>10</v>
      </c>
      <c r="K24" s="6">
        <v>8</v>
      </c>
      <c r="L24" s="45" t="s">
        <v>66</v>
      </c>
      <c r="M24" s="46"/>
      <c r="N24" s="47"/>
    </row>
    <row r="25" ht="33" customHeight="1" spans="1:14">
      <c r="A25" s="16"/>
      <c r="B25" s="5"/>
      <c r="C25" s="5" t="s">
        <v>67</v>
      </c>
      <c r="D25" s="17" t="s">
        <v>68</v>
      </c>
      <c r="E25" s="27" t="s">
        <v>56</v>
      </c>
      <c r="F25" s="27"/>
      <c r="G25" s="27"/>
      <c r="H25" s="6" t="s">
        <v>56</v>
      </c>
      <c r="I25" s="6"/>
      <c r="J25" s="6">
        <v>10</v>
      </c>
      <c r="K25" s="6">
        <v>8</v>
      </c>
      <c r="L25" s="48"/>
      <c r="M25" s="49"/>
      <c r="N25" s="50"/>
    </row>
    <row r="26" ht="33" customHeight="1" spans="1:14">
      <c r="A26" s="16"/>
      <c r="B26" s="5"/>
      <c r="C26" s="5" t="s">
        <v>69</v>
      </c>
      <c r="D26" s="17" t="s">
        <v>70</v>
      </c>
      <c r="E26" s="6" t="s">
        <v>56</v>
      </c>
      <c r="F26" s="6"/>
      <c r="G26" s="6"/>
      <c r="H26" s="6" t="s">
        <v>56</v>
      </c>
      <c r="I26" s="6"/>
      <c r="J26" s="6">
        <v>10</v>
      </c>
      <c r="K26" s="6">
        <v>8</v>
      </c>
      <c r="L26" s="51"/>
      <c r="M26" s="52"/>
      <c r="N26" s="53"/>
    </row>
    <row r="27" ht="33" customHeight="1" spans="1:14">
      <c r="A27" s="16"/>
      <c r="B27" s="15" t="s">
        <v>71</v>
      </c>
      <c r="C27" s="5" t="s">
        <v>72</v>
      </c>
      <c r="D27" s="35" t="s">
        <v>73</v>
      </c>
      <c r="E27" s="6" t="s">
        <v>74</v>
      </c>
      <c r="F27" s="6"/>
      <c r="G27" s="6"/>
      <c r="H27" s="6" t="s">
        <v>56</v>
      </c>
      <c r="I27" s="6"/>
      <c r="J27" s="6">
        <v>10</v>
      </c>
      <c r="K27" s="6">
        <v>9</v>
      </c>
      <c r="L27" s="6" t="s">
        <v>75</v>
      </c>
      <c r="M27" s="6"/>
      <c r="N27" s="6"/>
    </row>
    <row r="28" ht="33" customHeight="1" spans="1:14">
      <c r="A28" s="26"/>
      <c r="B28" s="26"/>
      <c r="C28" s="5"/>
      <c r="D28" s="3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ht="22" customHeight="1" spans="1:14">
      <c r="A29" s="37" t="s">
        <v>76</v>
      </c>
      <c r="B29" s="37"/>
      <c r="C29" s="37"/>
      <c r="D29" s="37"/>
      <c r="E29" s="37"/>
      <c r="F29" s="37"/>
      <c r="G29" s="37"/>
      <c r="H29" s="37"/>
      <c r="I29" s="37"/>
      <c r="J29" s="27">
        <f>SUM(J15:J28)+I8</f>
        <v>100</v>
      </c>
      <c r="K29" s="54">
        <f>SUM(K15:K28)+N8</f>
        <v>89.5</v>
      </c>
      <c r="L29" s="6"/>
      <c r="M29" s="6"/>
      <c r="N29" s="6"/>
    </row>
    <row r="30" spans="1:14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ht="127.2" customHeight="1" spans="1:14">
      <c r="A31" s="39" t="s">
        <v>77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</sheetData>
  <mergeCells count="8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E25:G25"/>
    <mergeCell ref="H25:I25"/>
    <mergeCell ref="E26:G26"/>
    <mergeCell ref="H26:I26"/>
    <mergeCell ref="A29:I29"/>
    <mergeCell ref="L29:N29"/>
    <mergeCell ref="A31:N31"/>
    <mergeCell ref="A12:A13"/>
    <mergeCell ref="A14:A28"/>
    <mergeCell ref="B15:B23"/>
    <mergeCell ref="B24:B26"/>
    <mergeCell ref="B27:B28"/>
    <mergeCell ref="C15:C17"/>
    <mergeCell ref="C18:C20"/>
    <mergeCell ref="C22:C23"/>
    <mergeCell ref="C27:C28"/>
    <mergeCell ref="D27:D28"/>
    <mergeCell ref="J27:J28"/>
    <mergeCell ref="K27:K28"/>
    <mergeCell ref="A7:B11"/>
    <mergeCell ref="E27:G28"/>
    <mergeCell ref="H27:I28"/>
    <mergeCell ref="L27:N28"/>
    <mergeCell ref="L24:N26"/>
  </mergeCells>
  <printOptions horizontalCentered="1"/>
  <pageMargins left="0.503472222222222" right="0.503472222222222" top="0.554861111111111" bottom="0.357638888888889" header="0.298611111111111" footer="0.298611111111111"/>
  <pageSetup paperSize="9" scale="69" fitToHeight="0" orientation="portrait" horizontalDpi="6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