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填《项目支出绩效目标申报表》中的“总体目标”</t>
        </r>
      </text>
    </commen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</commentList>
</comments>
</file>

<file path=xl/sharedStrings.xml><?xml version="1.0" encoding="utf-8"?>
<sst xmlns="http://schemas.openxmlformats.org/spreadsheetml/2006/main" count="147" uniqueCount="101">
  <si>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</si>
  <si>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</si>
  <si>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</si>
  <si>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</si>
  <si>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改革与发展项目——信息与经济所——农业信息技术与科技情报研究应用</t>
  </si>
  <si>
    <t>主管部门</t>
  </si>
  <si>
    <t>北京市农林科学院</t>
  </si>
  <si>
    <t>实施单位</t>
  </si>
  <si>
    <t>北京市农林科学院数据科学与农业经济研究所</t>
  </si>
  <si>
    <t>项目负责人</t>
  </si>
  <si>
    <t>孙素芬</t>
  </si>
  <si>
    <t>联系电话</t>
  </si>
  <si>
    <t>51503309/13810725022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</si>
  <si>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</si>
  <si>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</si>
  <si>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</si>
  <si>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</si>
  <si>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</si>
  <si>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</si>
  <si>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</si>
  <si>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</si>
  <si>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</si>
  <si>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</si>
  <si>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</si>
  <si>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</si>
  <si>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</si>
  <si>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</si>
  <si>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</si>
  <si>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建设一套农资知识图谱系统，实现国内外农资信息大数据的采集、处理与图谱可视化展示，满足政府、市场、技术人员和农业生产者的多方需求，助力农业大数据建设和乡村振兴战略的实施。
进行茄果类蔬菜生长期技术知识精细化加工，研究深度学习模型，并建设番茄、黄瓜2种主导品种的生产技术智能咨询专题服务系统，同时进行多渠道应用，以充分发挥农业人工智能咨询服务技术优势，以及领域知识资源优势，提供专业科学的蔬菜产业技术咨询问答服务及专家咨询指导，推动传统技术咨询服务向智慧信息服务升级。
实时追踪全球畜禽种业发展动态，扫描分析农业发达国家畜禽种业战略规划，完成基于专利的畜禽种业发展态势分析，形成一系列畜禽种业智库产品，为农业管理决策人员和科研人员开展相关领域的规划制定、科研布局、科研选题、科技创新等提供情报支撑。</t>
  </si>
  <si>
    <t>已建设一套农资知识图谱系统，实现国内外农资信息大数据的采集、处理与图谱可视化展示，满足了政府、市场、技术人员和农业生产者的多方需求，促进农业大数据建设和乡村振兴战略实施。
开展国际畜禽种业发展动态情报监测、追踪分析各国在畜禽种业方面的战略布局，跟踪发展态势，挖掘技术热点，形成畜禽种业战略规划扫描报告10份，畜禽种业研究前沿热点分析报告1份，为畜禽种业管理部门制定相关政策和决策提供了支撑，为科研选题提供了情报参考。
进行茄果类蔬菜生长期技术知识精细化加工，研究深度学习模型，并建设番茄、黄瓜2种主导品种的生产技术智能咨询专题服务系统，提供技术问答、成果推介、多渠道专家服务等，以充分发挥农业人工智能咨询服务技术优势，以及领域知识资源优势，为茄果类蔬菜生产提供技术支持，推动传统技术咨询服务向智慧信息服务升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</si>
  <si>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</si>
  <si>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</si>
  <si>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</si>
  <si>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</si>
  <si>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</si>
  <si>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</si>
  <si>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</si>
  <si>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</si>
  <si>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</si>
  <si>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系统开发数量</t>
  </si>
  <si>
    <t>3个</t>
  </si>
  <si>
    <t>农业知识图谱实体数</t>
  </si>
  <si>
    <t>5000个</t>
  </si>
  <si>
    <t>8020个</t>
  </si>
  <si>
    <t>农业知识图谱关系数</t>
  </si>
  <si>
    <t>10000个</t>
  </si>
  <si>
    <t>12977个</t>
  </si>
  <si>
    <t>系统月平均无故障时间</t>
  </si>
  <si>
    <t>540小时</t>
  </si>
  <si>
    <t>720小时</t>
  </si>
  <si>
    <t>畜禽种业战略规划扫描报告</t>
  </si>
  <si>
    <t>10篇</t>
  </si>
  <si>
    <t>畜禽种业研究前沿热点分析报告</t>
  </si>
  <si>
    <t>1篇</t>
  </si>
  <si>
    <t>发表论文</t>
  </si>
  <si>
    <t>2篇</t>
  </si>
  <si>
    <t>系统解决茄果类蔬菜技术问题</t>
  </si>
  <si>
    <t>1000个</t>
  </si>
  <si>
    <t>1008个</t>
  </si>
  <si>
    <t>质量指标</t>
  </si>
  <si>
    <t>系统故障率</t>
  </si>
  <si>
    <t>＜5%</t>
  </si>
  <si>
    <t>故障响应率</t>
  </si>
  <si>
    <t>≥90%</t>
  </si>
  <si>
    <t>无故障</t>
  </si>
  <si>
    <t>故障排除率</t>
  </si>
  <si>
    <t>时效指标</t>
  </si>
  <si>
    <t>2022年1月—2022年4月提出农业技术智能问答模型</t>
  </si>
  <si>
    <t>2022年5月—2022年8月构建基础词库、知识库和问答标准库</t>
  </si>
  <si>
    <t>2022年9月—2022年12月建设茄果类蔬菜技术智能咨询专题服务系统全面开展应用</t>
  </si>
  <si>
    <t>优</t>
  </si>
  <si>
    <t>按时完成需求方案设计、试运行和验收</t>
  </si>
  <si>
    <t>成本指标</t>
  </si>
  <si>
    <t>年度维护成本增长率</t>
  </si>
  <si>
    <t>≤5%</t>
  </si>
  <si>
    <t>项目总支出</t>
  </si>
  <si>
    <t>100万</t>
  </si>
  <si>
    <t>效益指标（30分）</t>
  </si>
  <si>
    <t>经济效益指标</t>
  </si>
  <si>
    <t>社会效益指标</t>
  </si>
  <si>
    <t>社会影响力</t>
  </si>
  <si>
    <t>好</t>
  </si>
  <si>
    <t>需加大宣传，提高社会影响力</t>
  </si>
  <si>
    <t>课题成果为农业管理决策人员和科研人员开展相关领域的规划制定、科研布局、科研选题、科技创新等提供情报支撑。</t>
  </si>
  <si>
    <t>受疫情影响，原计划的现场情报资源使用培训和成果宣传未按计划完成，改为2023年组织。</t>
  </si>
  <si>
    <t>提升茄果类蔬菜智能咨询服务水平，为茄果类蔬菜产业发展提供农业技术支持</t>
  </si>
  <si>
    <t>面向用户不断提高的咨询服务需求，系统需要进一步增强功能</t>
  </si>
  <si>
    <t>农业知识查询效率</t>
  </si>
  <si>
    <t>好：为农业科技工作者提供知识决策依据，社会影响力得到提升</t>
  </si>
  <si>
    <t>知识图谱需根据学科发展和需求变化不断完善</t>
  </si>
  <si>
    <t>生态效益指标</t>
  </si>
  <si>
    <t>可持续效益指标</t>
  </si>
  <si>
    <t>进一步提升农业科技服务水平</t>
  </si>
  <si>
    <t>需要通过数字技术的进一步应用提升服务水平</t>
  </si>
  <si>
    <t>服务度指标（10分）</t>
  </si>
  <si>
    <t>服务度对象满意度指标</t>
  </si>
  <si>
    <t>使用人员满意度</t>
  </si>
  <si>
    <t>≥80%</t>
  </si>
  <si>
    <t>咨询用户满意率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</si>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</sst>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/>
    </xf>
    <xf numFmtId="10" fontId="5" fillId="0" borderId="1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0" fontId="5" fillId="0" borderId="1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view="pageBreakPreview" zoomScaleNormal="100" topLeftCell="A31" workbookViewId="0">
      <selection activeCell="I10" sqref="I10:L10"/>
    </sheetView>
  </sheetViews>
  <sheetFormatPr defaultColWidth="9" defaultRowHeight="13.8"/>
  <cols>
    <col min="1" max="1" width="9" style="1"/>
    <col min="2" max="2" width="15.0833333333333" style="1" customWidth="1"/>
    <col min="3" max="3" width="9" style="1"/>
    <col min="4" max="4" width="20.3703703703704" style="2" customWidth="1"/>
    <col min="5" max="5" width="2.09259259259259" style="1" customWidth="1"/>
    <col min="6" max="7" width="9" style="1"/>
    <col min="8" max="8" width="10.2685185185185" style="1" customWidth="1"/>
    <col min="9" max="9" width="11.75" style="1" customWidth="1"/>
    <col min="10" max="16384" width="9" style="1"/>
  </cols>
  <sheetData>
    <row r="1" ht="17.4" spans="1:1">
      <c r="A1" s="3" t="s">
        <v>0</v>
      </c>
    </row>
    <row r="2" ht="20.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4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7" t="s">
        <v>8</v>
      </c>
      <c r="J5" s="7"/>
      <c r="K5" s="7"/>
      <c r="L5" s="7"/>
      <c r="M5" s="7"/>
      <c r="N5" s="7"/>
    </row>
    <row r="6" spans="1:14">
      <c r="A6" s="6" t="s">
        <v>9</v>
      </c>
      <c r="B6" s="6"/>
      <c r="C6" s="7" t="s">
        <v>10</v>
      </c>
      <c r="D6" s="7"/>
      <c r="E6" s="7"/>
      <c r="F6" s="7"/>
      <c r="G6" s="7"/>
      <c r="H6" s="6" t="s">
        <v>11</v>
      </c>
      <c r="I6" s="7" t="s">
        <v>12</v>
      </c>
      <c r="J6" s="7"/>
      <c r="K6" s="7"/>
      <c r="L6" s="7"/>
      <c r="M6" s="7"/>
      <c r="N6" s="7"/>
    </row>
    <row r="7" ht="21.6" spans="1:14">
      <c r="A7" s="8" t="s">
        <v>13</v>
      </c>
      <c r="B7" s="9"/>
      <c r="C7" s="6"/>
      <c r="D7" s="6"/>
      <c r="E7" s="6"/>
      <c r="F7" s="6" t="s">
        <v>14</v>
      </c>
      <c r="G7" s="6" t="s">
        <v>15</v>
      </c>
      <c r="H7" s="6" t="s">
        <v>16</v>
      </c>
      <c r="I7" s="6" t="s">
        <v>17</v>
      </c>
      <c r="J7" s="6"/>
      <c r="K7" s="6"/>
      <c r="L7" s="6"/>
      <c r="M7" s="6" t="s">
        <v>18</v>
      </c>
      <c r="N7" s="6" t="s">
        <v>19</v>
      </c>
    </row>
    <row r="8" spans="1:14">
      <c r="A8" s="10"/>
      <c r="B8" s="11"/>
      <c r="C8" s="12" t="s">
        <v>20</v>
      </c>
      <c r="D8" s="12"/>
      <c r="E8" s="12"/>
      <c r="F8" s="7">
        <v>100</v>
      </c>
      <c r="G8" s="7">
        <v>100</v>
      </c>
      <c r="H8" s="7">
        <v>100</v>
      </c>
      <c r="I8" s="6">
        <v>10</v>
      </c>
      <c r="J8" s="6"/>
      <c r="K8" s="6"/>
      <c r="L8" s="6"/>
      <c r="M8" s="40">
        <f>H8/G8</f>
        <v>1</v>
      </c>
      <c r="N8" s="41">
        <f>M8*10</f>
        <v>10</v>
      </c>
    </row>
    <row r="9" spans="1:14">
      <c r="A9" s="10"/>
      <c r="B9" s="11"/>
      <c r="C9" s="6" t="s">
        <v>21</v>
      </c>
      <c r="D9" s="6"/>
      <c r="E9" s="6"/>
      <c r="F9" s="7">
        <v>100</v>
      </c>
      <c r="G9" s="7">
        <v>100</v>
      </c>
      <c r="H9" s="7">
        <v>100</v>
      </c>
      <c r="I9" s="7" t="s">
        <v>22</v>
      </c>
      <c r="J9" s="7"/>
      <c r="K9" s="7"/>
      <c r="L9" s="7"/>
      <c r="M9" s="7" t="s">
        <v>22</v>
      </c>
      <c r="N9" s="7" t="s">
        <v>22</v>
      </c>
    </row>
    <row r="10" spans="1:14">
      <c r="A10" s="10"/>
      <c r="B10" s="11"/>
      <c r="C10" s="6" t="s">
        <v>23</v>
      </c>
      <c r="D10" s="6"/>
      <c r="E10" s="6"/>
      <c r="F10" s="7">
        <v>0</v>
      </c>
      <c r="G10" s="7">
        <v>0</v>
      </c>
      <c r="H10" s="7">
        <v>0</v>
      </c>
      <c r="I10" s="7" t="s">
        <v>22</v>
      </c>
      <c r="J10" s="7"/>
      <c r="K10" s="7"/>
      <c r="L10" s="7"/>
      <c r="M10" s="7" t="s">
        <v>22</v>
      </c>
      <c r="N10" s="7" t="s">
        <v>22</v>
      </c>
    </row>
    <row r="11" spans="1:14">
      <c r="A11" s="13"/>
      <c r="B11" s="14"/>
      <c r="C11" s="6" t="s">
        <v>24</v>
      </c>
      <c r="D11" s="6"/>
      <c r="E11" s="6"/>
      <c r="F11" s="7">
        <v>0</v>
      </c>
      <c r="G11" s="7">
        <v>0</v>
      </c>
      <c r="H11" s="7">
        <v>0</v>
      </c>
      <c r="I11" s="7" t="s">
        <v>22</v>
      </c>
      <c r="J11" s="7"/>
      <c r="K11" s="7"/>
      <c r="L11" s="7"/>
      <c r="M11" s="7" t="s">
        <v>22</v>
      </c>
      <c r="N11" s="7" t="s">
        <v>22</v>
      </c>
    </row>
    <row r="12" spans="1:14">
      <c r="A12" s="6" t="s">
        <v>25</v>
      </c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</row>
    <row r="13" ht="156" customHeight="1" spans="1:14">
      <c r="A13" s="6"/>
      <c r="B13" s="15" t="s">
        <v>28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/>
      <c r="L13" s="15"/>
      <c r="M13" s="15"/>
      <c r="N13" s="15"/>
    </row>
    <row r="14" ht="31.75" customHeight="1" spans="1:14">
      <c r="A14" s="16" t="s">
        <v>30</v>
      </c>
      <c r="B14" s="6" t="s">
        <v>31</v>
      </c>
      <c r="C14" s="6" t="s">
        <v>32</v>
      </c>
      <c r="D14" s="6" t="s">
        <v>33</v>
      </c>
      <c r="E14" s="6" t="s">
        <v>34</v>
      </c>
      <c r="F14" s="6"/>
      <c r="G14" s="6"/>
      <c r="H14" s="6" t="s">
        <v>35</v>
      </c>
      <c r="I14" s="6"/>
      <c r="J14" s="6" t="s">
        <v>17</v>
      </c>
      <c r="K14" s="6" t="s">
        <v>19</v>
      </c>
      <c r="L14" s="6" t="s">
        <v>36</v>
      </c>
      <c r="M14" s="6"/>
      <c r="N14" s="6"/>
    </row>
    <row r="15" ht="31.75" customHeight="1" spans="1:14">
      <c r="A15" s="17"/>
      <c r="B15" s="18" t="s">
        <v>37</v>
      </c>
      <c r="C15" s="19" t="s">
        <v>38</v>
      </c>
      <c r="D15" s="20" t="s">
        <v>39</v>
      </c>
      <c r="E15" s="21" t="s">
        <v>40</v>
      </c>
      <c r="F15" s="22"/>
      <c r="G15" s="23"/>
      <c r="H15" s="24" t="s">
        <v>40</v>
      </c>
      <c r="I15" s="42"/>
      <c r="J15" s="19">
        <v>3</v>
      </c>
      <c r="K15" s="19">
        <v>3</v>
      </c>
      <c r="L15" s="24"/>
      <c r="M15" s="43"/>
      <c r="N15" s="42"/>
    </row>
    <row r="16" ht="31.75" customHeight="1" spans="1:14">
      <c r="A16" s="17"/>
      <c r="B16" s="25"/>
      <c r="C16" s="19" t="s">
        <v>38</v>
      </c>
      <c r="D16" s="20" t="s">
        <v>41</v>
      </c>
      <c r="E16" s="21" t="s">
        <v>42</v>
      </c>
      <c r="F16" s="22"/>
      <c r="G16" s="23"/>
      <c r="H16" s="7" t="s">
        <v>43</v>
      </c>
      <c r="I16" s="7"/>
      <c r="J16" s="19">
        <v>2</v>
      </c>
      <c r="K16" s="19">
        <v>2</v>
      </c>
      <c r="L16" s="24"/>
      <c r="M16" s="43"/>
      <c r="N16" s="42"/>
    </row>
    <row r="17" ht="31.75" customHeight="1" spans="1:14">
      <c r="A17" s="17"/>
      <c r="B17" s="25"/>
      <c r="C17" s="19" t="s">
        <v>38</v>
      </c>
      <c r="D17" s="20" t="s">
        <v>44</v>
      </c>
      <c r="E17" s="21" t="s">
        <v>45</v>
      </c>
      <c r="F17" s="22"/>
      <c r="G17" s="23"/>
      <c r="H17" s="7" t="s">
        <v>46</v>
      </c>
      <c r="I17" s="7"/>
      <c r="J17" s="19">
        <v>2</v>
      </c>
      <c r="K17" s="19">
        <v>2</v>
      </c>
      <c r="L17" s="24"/>
      <c r="M17" s="43"/>
      <c r="N17" s="42"/>
    </row>
    <row r="18" ht="31.75" customHeight="1" spans="1:14">
      <c r="A18" s="17"/>
      <c r="B18" s="25"/>
      <c r="C18" s="19" t="s">
        <v>38</v>
      </c>
      <c r="D18" s="20" t="s">
        <v>47</v>
      </c>
      <c r="E18" s="21" t="s">
        <v>48</v>
      </c>
      <c r="F18" s="22"/>
      <c r="G18" s="23"/>
      <c r="H18" s="7" t="s">
        <v>49</v>
      </c>
      <c r="I18" s="7"/>
      <c r="J18" s="19">
        <v>1</v>
      </c>
      <c r="K18" s="19">
        <v>1</v>
      </c>
      <c r="L18" s="24"/>
      <c r="M18" s="43"/>
      <c r="N18" s="42"/>
    </row>
    <row r="19" ht="31.75" customHeight="1" spans="1:14">
      <c r="A19" s="17"/>
      <c r="B19" s="25"/>
      <c r="C19" s="19" t="s">
        <v>38</v>
      </c>
      <c r="D19" s="20" t="s">
        <v>50</v>
      </c>
      <c r="E19" s="21" t="s">
        <v>51</v>
      </c>
      <c r="F19" s="22"/>
      <c r="G19" s="23"/>
      <c r="H19" s="24" t="s">
        <v>51</v>
      </c>
      <c r="I19" s="42"/>
      <c r="J19" s="19">
        <v>2</v>
      </c>
      <c r="K19" s="19">
        <v>2</v>
      </c>
      <c r="L19" s="24"/>
      <c r="M19" s="43"/>
      <c r="N19" s="42"/>
    </row>
    <row r="20" ht="31.75" customHeight="1" spans="1:14">
      <c r="A20" s="17"/>
      <c r="B20" s="25"/>
      <c r="C20" s="19" t="s">
        <v>38</v>
      </c>
      <c r="D20" s="20" t="s">
        <v>52</v>
      </c>
      <c r="E20" s="21" t="s">
        <v>53</v>
      </c>
      <c r="F20" s="22"/>
      <c r="G20" s="23"/>
      <c r="H20" s="24" t="s">
        <v>53</v>
      </c>
      <c r="I20" s="42"/>
      <c r="J20" s="19">
        <v>1</v>
      </c>
      <c r="K20" s="19">
        <v>1</v>
      </c>
      <c r="L20" s="24"/>
      <c r="M20" s="43"/>
      <c r="N20" s="42"/>
    </row>
    <row r="21" ht="31.75" customHeight="1" spans="1:14">
      <c r="A21" s="17"/>
      <c r="B21" s="25"/>
      <c r="C21" s="19" t="s">
        <v>38</v>
      </c>
      <c r="D21" s="20" t="s">
        <v>54</v>
      </c>
      <c r="E21" s="21" t="s">
        <v>55</v>
      </c>
      <c r="F21" s="22"/>
      <c r="G21" s="23"/>
      <c r="H21" s="24" t="s">
        <v>55</v>
      </c>
      <c r="I21" s="42"/>
      <c r="J21" s="19">
        <v>1</v>
      </c>
      <c r="K21" s="19">
        <v>1</v>
      </c>
      <c r="L21" s="24"/>
      <c r="M21" s="43"/>
      <c r="N21" s="42"/>
    </row>
    <row r="22" ht="31.75" customHeight="1" spans="1:14">
      <c r="A22" s="17"/>
      <c r="B22" s="25"/>
      <c r="C22" s="19" t="s">
        <v>38</v>
      </c>
      <c r="D22" s="20" t="s">
        <v>56</v>
      </c>
      <c r="E22" s="21" t="s">
        <v>57</v>
      </c>
      <c r="F22" s="22"/>
      <c r="G22" s="23"/>
      <c r="H22" s="24" t="s">
        <v>58</v>
      </c>
      <c r="I22" s="42"/>
      <c r="J22" s="19">
        <v>3</v>
      </c>
      <c r="K22" s="19">
        <v>3</v>
      </c>
      <c r="L22" s="24"/>
      <c r="M22" s="43"/>
      <c r="N22" s="42"/>
    </row>
    <row r="23" ht="31.75" customHeight="1" spans="1:14">
      <c r="A23" s="17"/>
      <c r="B23" s="25"/>
      <c r="C23" s="19" t="s">
        <v>59</v>
      </c>
      <c r="D23" s="20" t="s">
        <v>60</v>
      </c>
      <c r="E23" s="26" t="s">
        <v>61</v>
      </c>
      <c r="F23" s="26"/>
      <c r="G23" s="26"/>
      <c r="H23" s="27">
        <v>0</v>
      </c>
      <c r="I23" s="7"/>
      <c r="J23" s="19">
        <v>5</v>
      </c>
      <c r="K23" s="19">
        <v>5</v>
      </c>
      <c r="L23" s="24"/>
      <c r="M23" s="43"/>
      <c r="N23" s="42"/>
    </row>
    <row r="24" ht="31.75" customHeight="1" spans="1:14">
      <c r="A24" s="17"/>
      <c r="B24" s="25"/>
      <c r="C24" s="19" t="s">
        <v>59</v>
      </c>
      <c r="D24" s="20" t="s">
        <v>62</v>
      </c>
      <c r="E24" s="26" t="s">
        <v>63</v>
      </c>
      <c r="F24" s="26"/>
      <c r="G24" s="26"/>
      <c r="H24" s="24" t="s">
        <v>64</v>
      </c>
      <c r="I24" s="42"/>
      <c r="J24" s="19">
        <v>5</v>
      </c>
      <c r="K24" s="19">
        <v>5</v>
      </c>
      <c r="L24" s="24"/>
      <c r="M24" s="43"/>
      <c r="N24" s="42"/>
    </row>
    <row r="25" ht="31.75" customHeight="1" spans="1:14">
      <c r="A25" s="17"/>
      <c r="B25" s="25"/>
      <c r="C25" s="19" t="s">
        <v>59</v>
      </c>
      <c r="D25" s="20" t="s">
        <v>65</v>
      </c>
      <c r="E25" s="26" t="s">
        <v>63</v>
      </c>
      <c r="F25" s="26"/>
      <c r="G25" s="26"/>
      <c r="H25" s="24" t="s">
        <v>64</v>
      </c>
      <c r="I25" s="42"/>
      <c r="J25" s="19">
        <v>5</v>
      </c>
      <c r="K25" s="19">
        <v>5</v>
      </c>
      <c r="L25" s="24"/>
      <c r="M25" s="43"/>
      <c r="N25" s="42"/>
    </row>
    <row r="26" ht="31.75" customHeight="1" spans="1:14">
      <c r="A26" s="17"/>
      <c r="B26" s="25"/>
      <c r="C26" s="19" t="s">
        <v>66</v>
      </c>
      <c r="D26" s="20" t="s">
        <v>67</v>
      </c>
      <c r="E26" s="21">
        <v>1</v>
      </c>
      <c r="F26" s="22"/>
      <c r="G26" s="23"/>
      <c r="H26" s="7">
        <v>1</v>
      </c>
      <c r="I26" s="7"/>
      <c r="J26" s="19">
        <v>2</v>
      </c>
      <c r="K26" s="19">
        <v>2</v>
      </c>
      <c r="L26" s="24"/>
      <c r="M26" s="43"/>
      <c r="N26" s="42"/>
    </row>
    <row r="27" ht="44.5" customHeight="1" spans="1:14">
      <c r="A27" s="17"/>
      <c r="B27" s="25"/>
      <c r="C27" s="19" t="s">
        <v>66</v>
      </c>
      <c r="D27" s="20" t="s">
        <v>68</v>
      </c>
      <c r="E27" s="21">
        <v>3</v>
      </c>
      <c r="F27" s="22"/>
      <c r="G27" s="23"/>
      <c r="H27" s="7">
        <v>3</v>
      </c>
      <c r="I27" s="7"/>
      <c r="J27" s="19">
        <v>2</v>
      </c>
      <c r="K27" s="19">
        <v>2</v>
      </c>
      <c r="L27" s="24"/>
      <c r="M27" s="43"/>
      <c r="N27" s="42"/>
    </row>
    <row r="28" ht="45" customHeight="1" spans="1:14">
      <c r="A28" s="17"/>
      <c r="B28" s="25"/>
      <c r="C28" s="19" t="s">
        <v>66</v>
      </c>
      <c r="D28" s="20" t="s">
        <v>69</v>
      </c>
      <c r="E28" s="21" t="s">
        <v>70</v>
      </c>
      <c r="F28" s="22"/>
      <c r="G28" s="23"/>
      <c r="H28" s="7" t="s">
        <v>70</v>
      </c>
      <c r="I28" s="7"/>
      <c r="J28" s="19">
        <v>2</v>
      </c>
      <c r="K28" s="19">
        <v>2</v>
      </c>
      <c r="L28" s="24"/>
      <c r="M28" s="43"/>
      <c r="N28" s="42"/>
    </row>
    <row r="29" ht="31.75" customHeight="1" spans="1:14">
      <c r="A29" s="17"/>
      <c r="B29" s="25"/>
      <c r="C29" s="19" t="s">
        <v>66</v>
      </c>
      <c r="D29" s="20" t="s">
        <v>71</v>
      </c>
      <c r="E29" s="21" t="s">
        <v>70</v>
      </c>
      <c r="F29" s="22"/>
      <c r="G29" s="23"/>
      <c r="H29" s="7" t="s">
        <v>70</v>
      </c>
      <c r="I29" s="7"/>
      <c r="J29" s="19">
        <v>4</v>
      </c>
      <c r="K29" s="19">
        <v>4</v>
      </c>
      <c r="L29" s="24"/>
      <c r="M29" s="43"/>
      <c r="N29" s="42"/>
    </row>
    <row r="30" ht="31.75" customHeight="1" spans="1:14">
      <c r="A30" s="17"/>
      <c r="B30" s="25"/>
      <c r="C30" s="19" t="s">
        <v>72</v>
      </c>
      <c r="D30" s="20" t="s">
        <v>73</v>
      </c>
      <c r="E30" s="28" t="s">
        <v>74</v>
      </c>
      <c r="F30" s="29"/>
      <c r="G30" s="30"/>
      <c r="H30" s="27">
        <v>0</v>
      </c>
      <c r="I30" s="7"/>
      <c r="J30" s="19">
        <v>5</v>
      </c>
      <c r="K30" s="19">
        <v>5</v>
      </c>
      <c r="L30" s="24"/>
      <c r="M30" s="43"/>
      <c r="N30" s="42"/>
    </row>
    <row r="31" ht="31.75" customHeight="1" spans="1:14">
      <c r="A31" s="17"/>
      <c r="B31" s="25"/>
      <c r="C31" s="19" t="s">
        <v>72</v>
      </c>
      <c r="D31" s="31" t="s">
        <v>75</v>
      </c>
      <c r="E31" s="32" t="s">
        <v>76</v>
      </c>
      <c r="F31" s="32"/>
      <c r="G31" s="32"/>
      <c r="H31" s="32" t="s">
        <v>76</v>
      </c>
      <c r="I31" s="32"/>
      <c r="J31" s="19">
        <v>5</v>
      </c>
      <c r="K31" s="19">
        <v>5</v>
      </c>
      <c r="L31" s="24"/>
      <c r="M31" s="43"/>
      <c r="N31" s="42"/>
    </row>
    <row r="32" ht="31.75" customHeight="1" spans="1:14">
      <c r="A32" s="17"/>
      <c r="B32" s="18" t="s">
        <v>77</v>
      </c>
      <c r="C32" s="33" t="s">
        <v>78</v>
      </c>
      <c r="D32" s="33"/>
      <c r="E32" s="19"/>
      <c r="F32" s="19"/>
      <c r="G32" s="19"/>
      <c r="H32" s="7"/>
      <c r="I32" s="7"/>
      <c r="J32" s="32"/>
      <c r="K32" s="32"/>
      <c r="L32" s="24"/>
      <c r="M32" s="43"/>
      <c r="N32" s="42"/>
    </row>
    <row r="33" ht="31.75" customHeight="1" spans="1:14">
      <c r="A33" s="17"/>
      <c r="B33" s="25"/>
      <c r="C33" s="33" t="s">
        <v>79</v>
      </c>
      <c r="D33" s="20" t="s">
        <v>80</v>
      </c>
      <c r="E33" s="21" t="s">
        <v>81</v>
      </c>
      <c r="F33" s="22"/>
      <c r="G33" s="23"/>
      <c r="H33" s="24" t="s">
        <v>81</v>
      </c>
      <c r="I33" s="42"/>
      <c r="J33" s="19">
        <v>8</v>
      </c>
      <c r="K33" s="19">
        <v>5</v>
      </c>
      <c r="L33" s="24" t="s">
        <v>82</v>
      </c>
      <c r="M33" s="43"/>
      <c r="N33" s="42"/>
    </row>
    <row r="34" ht="45" customHeight="1" spans="1:14">
      <c r="A34" s="17"/>
      <c r="B34" s="25"/>
      <c r="C34" s="33" t="s">
        <v>79</v>
      </c>
      <c r="D34" s="20" t="s">
        <v>83</v>
      </c>
      <c r="E34" s="21" t="s">
        <v>70</v>
      </c>
      <c r="F34" s="22"/>
      <c r="G34" s="23"/>
      <c r="H34" s="24" t="s">
        <v>70</v>
      </c>
      <c r="I34" s="42"/>
      <c r="J34" s="19">
        <v>7</v>
      </c>
      <c r="K34" s="19">
        <v>5</v>
      </c>
      <c r="L34" s="24" t="s">
        <v>84</v>
      </c>
      <c r="M34" s="43"/>
      <c r="N34" s="42"/>
    </row>
    <row r="35" ht="44" customHeight="1" spans="1:14">
      <c r="A35" s="17"/>
      <c r="B35" s="25"/>
      <c r="C35" s="33" t="s">
        <v>79</v>
      </c>
      <c r="D35" s="20" t="s">
        <v>85</v>
      </c>
      <c r="E35" s="21" t="s">
        <v>70</v>
      </c>
      <c r="F35" s="22"/>
      <c r="G35" s="23"/>
      <c r="H35" s="24" t="s">
        <v>70</v>
      </c>
      <c r="I35" s="42"/>
      <c r="J35" s="7">
        <v>5</v>
      </c>
      <c r="K35" s="7">
        <v>3</v>
      </c>
      <c r="L35" s="24" t="s">
        <v>86</v>
      </c>
      <c r="M35" s="43"/>
      <c r="N35" s="42"/>
    </row>
    <row r="36" ht="31.75" customHeight="1" spans="1:14">
      <c r="A36" s="17"/>
      <c r="B36" s="25"/>
      <c r="C36" s="33" t="s">
        <v>79</v>
      </c>
      <c r="D36" s="20" t="s">
        <v>87</v>
      </c>
      <c r="E36" s="21" t="s">
        <v>81</v>
      </c>
      <c r="F36" s="22"/>
      <c r="G36" s="23"/>
      <c r="H36" s="7" t="s">
        <v>88</v>
      </c>
      <c r="I36" s="7"/>
      <c r="J36" s="19">
        <v>5</v>
      </c>
      <c r="K36" s="19">
        <v>3</v>
      </c>
      <c r="L36" s="24" t="s">
        <v>89</v>
      </c>
      <c r="M36" s="43"/>
      <c r="N36" s="42"/>
    </row>
    <row r="37" ht="31.75" customHeight="1" spans="1:14">
      <c r="A37" s="17"/>
      <c r="B37" s="25"/>
      <c r="C37" s="33" t="s">
        <v>90</v>
      </c>
      <c r="D37" s="33"/>
      <c r="E37" s="21"/>
      <c r="F37" s="22"/>
      <c r="G37" s="23"/>
      <c r="H37" s="24"/>
      <c r="I37" s="42"/>
      <c r="J37" s="7"/>
      <c r="K37" s="7"/>
      <c r="L37" s="24"/>
      <c r="M37" s="43"/>
      <c r="N37" s="42"/>
    </row>
    <row r="38" ht="31.75" customHeight="1" spans="1:14">
      <c r="A38" s="17"/>
      <c r="B38" s="34"/>
      <c r="C38" s="33" t="s">
        <v>91</v>
      </c>
      <c r="D38" s="20" t="s">
        <v>92</v>
      </c>
      <c r="E38" s="21" t="s">
        <v>70</v>
      </c>
      <c r="F38" s="22"/>
      <c r="G38" s="23"/>
      <c r="H38" s="24" t="s">
        <v>70</v>
      </c>
      <c r="I38" s="42"/>
      <c r="J38" s="7">
        <v>5</v>
      </c>
      <c r="K38" s="7">
        <v>3</v>
      </c>
      <c r="L38" s="24" t="s">
        <v>93</v>
      </c>
      <c r="M38" s="43"/>
      <c r="N38" s="42"/>
    </row>
    <row r="39" ht="31.75" customHeight="1" spans="1:14">
      <c r="A39" s="17"/>
      <c r="B39" s="18" t="s">
        <v>94</v>
      </c>
      <c r="C39" s="33" t="s">
        <v>95</v>
      </c>
      <c r="D39" s="20" t="s">
        <v>96</v>
      </c>
      <c r="E39" s="35" t="s">
        <v>97</v>
      </c>
      <c r="F39" s="22"/>
      <c r="G39" s="23"/>
      <c r="H39" s="36">
        <v>0.87</v>
      </c>
      <c r="I39" s="44"/>
      <c r="J39" s="19">
        <v>5</v>
      </c>
      <c r="K39" s="19">
        <v>5</v>
      </c>
      <c r="L39" s="24"/>
      <c r="M39" s="43"/>
      <c r="N39" s="42"/>
    </row>
    <row r="40" ht="31.75" customHeight="1" spans="1:14">
      <c r="A40" s="17"/>
      <c r="B40" s="25"/>
      <c r="C40" s="33" t="s">
        <v>95</v>
      </c>
      <c r="D40" s="20" t="s">
        <v>98</v>
      </c>
      <c r="E40" s="35" t="s">
        <v>97</v>
      </c>
      <c r="F40" s="22"/>
      <c r="G40" s="23"/>
      <c r="H40" s="36">
        <v>0.87</v>
      </c>
      <c r="I40" s="44"/>
      <c r="J40" s="19">
        <v>5</v>
      </c>
      <c r="K40" s="19">
        <v>5</v>
      </c>
      <c r="L40" s="24"/>
      <c r="M40" s="43"/>
      <c r="N40" s="42"/>
    </row>
    <row r="41" spans="1:14">
      <c r="A41" s="37" t="s">
        <v>99</v>
      </c>
      <c r="B41" s="37"/>
      <c r="C41" s="37"/>
      <c r="D41" s="37"/>
      <c r="E41" s="37"/>
      <c r="F41" s="37"/>
      <c r="G41" s="37"/>
      <c r="H41" s="37"/>
      <c r="I41" s="37"/>
      <c r="J41" s="26">
        <v>100</v>
      </c>
      <c r="K41" s="45">
        <v>89</v>
      </c>
      <c r="L41" s="7"/>
      <c r="M41" s="7"/>
      <c r="N41" s="7"/>
    </row>
    <row r="42" spans="1:14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ht="127.25" customHeight="1" spans="1:14">
      <c r="A43" s="39" t="s">
        <v>100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</sheetData>
  <mergeCells count="9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E38:G38"/>
    <mergeCell ref="H38:I38"/>
    <mergeCell ref="L38:N38"/>
    <mergeCell ref="E39:G39"/>
    <mergeCell ref="H39:I39"/>
    <mergeCell ref="E40:G40"/>
    <mergeCell ref="H40:I40"/>
    <mergeCell ref="A41:I41"/>
    <mergeCell ref="L41:N41"/>
    <mergeCell ref="A43:N43"/>
    <mergeCell ref="A12:A13"/>
    <mergeCell ref="A14:A40"/>
    <mergeCell ref="B15:B31"/>
    <mergeCell ref="B32:B38"/>
    <mergeCell ref="B39:B40"/>
    <mergeCell ref="A7:B11"/>
  </mergeCells>
  <dataValidations count="1">
    <dataValidation type="list" allowBlank="1" showInputMessage="1" showErrorMessage="1" sqref="E38:F38 E33:F36 E28:F29">
      <formula1>$S$2:$S$10</formula1>
    </dataValidation>
  </dataValidations>
  <printOptions horizontalCentered="1"/>
  <pageMargins left="0.503472222222222" right="0.503472222222222" top="0.751388888888889" bottom="0.554861111111111" header="0.298611111111111" footer="0.298611111111111"/>
  <pageSetup paperSize="9" scale="64" fitToHeight="0" orientation="portrait"/>
  <headerFooter/>
  <rowBreaks count="1" manualBreakCount="1">
    <brk id="4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