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1" sheetId="2" r:id="rId1"/>
    <sheet name="附件3-项目支出绩效自评表" sheetId="1" r:id="rId2"/>
  </sheets>
  <calcPr calcId="144525"/>
</workbook>
</file>

<file path=xl/sharedStrings.xml><?xml version="1.0" encoding="utf-8"?>
<sst xmlns="http://schemas.openxmlformats.org/spreadsheetml/2006/main" count="105" uniqueCount="84">
  <si>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</si>
  <si>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</si>
  <si>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</si>
  <si>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</si>
  <si>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改革与发展项目植环绿色植保</t>
  </si>
  <si>
    <t>主管部门</t>
  </si>
  <si>
    <t>北京市农林科学院</t>
  </si>
  <si>
    <t>实施单位</t>
  </si>
  <si>
    <t>北京市农林科学院植物保护研究所</t>
  </si>
  <si>
    <t>项目负责人</t>
  </si>
  <si>
    <t>燕继晔</t>
  </si>
  <si>
    <t>联系电话</t>
  </si>
  <si>
    <t>51503212/13693699372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</si>
  <si>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</si>
  <si>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</si>
  <si>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</si>
  <si>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</si>
  <si>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</si>
  <si>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</si>
  <si>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</si>
  <si>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</si>
  <si>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</si>
  <si>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</si>
  <si>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</si>
  <si>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</si>
  <si>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</si>
  <si>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</si>
  <si>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</si>
  <si>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(1)争取竞争项目5项；
(2)发表SCI论文15篇； 
(3)申请发明专利5项、技术成果转让1项，技术服务/咨询15项；
(4)引进高水平人才1人；</t>
  </si>
  <si>
    <t>(1)争取竞争项目35项；
(2)发表SCI论文64篇； 
(3)申请发明专利9项、技术成果转让3项，技术服务/咨询121项；
(4)引进高水平人才3人；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</si>
  <si>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</si>
  <si>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</si>
  <si>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</si>
  <si>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</si>
  <si>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</si>
  <si>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</si>
  <si>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</si>
  <si>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</si>
  <si>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</si>
  <si>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竞争性项目</t>
  </si>
  <si>
    <t>≥5项</t>
  </si>
  <si>
    <t>国家基金5项</t>
  </si>
  <si>
    <t>SCI论文</t>
  </si>
  <si>
    <t>≥15篇</t>
  </si>
  <si>
    <t>申请发明专利</t>
  </si>
  <si>
    <t>≥10项</t>
  </si>
  <si>
    <t>9项</t>
  </si>
  <si>
    <t>引进高水平人才</t>
  </si>
  <si>
    <t>≥2人</t>
  </si>
  <si>
    <t>3人</t>
  </si>
  <si>
    <t>质量指标
（15分）</t>
  </si>
  <si>
    <t>省部级以上项目</t>
  </si>
  <si>
    <t>优良中低差</t>
  </si>
  <si>
    <t>三大索引论文</t>
  </si>
  <si>
    <r>
      <rPr>
        <sz val="9"/>
        <color theme="1"/>
        <rFont val="宋体"/>
        <charset val="134"/>
      </rPr>
      <t>S</t>
    </r>
    <r>
      <rPr>
        <sz val="9"/>
        <color theme="1"/>
        <rFont val="宋体"/>
        <charset val="134"/>
      </rPr>
      <t>CI论文数量</t>
    </r>
  </si>
  <si>
    <t>获得授权发明专利</t>
  </si>
  <si>
    <t>授权发明专利1项</t>
  </si>
  <si>
    <t>受政策影响，授权专利难度加大</t>
  </si>
  <si>
    <t>海外或国内顶尖高校引进人才</t>
  </si>
  <si>
    <t>引进法国斯特拉斯堡大学1人，西北农林科技大学研究员1人，公开招聘北京大学1人</t>
  </si>
  <si>
    <t>时效指标
（10分）</t>
  </si>
  <si>
    <t>按计划完成绩效目标</t>
  </si>
  <si>
    <t>成本指标（10分）</t>
  </si>
  <si>
    <t>经费严格按照预算执行</t>
  </si>
  <si>
    <t>支出200万经费，成本与预算一致</t>
  </si>
  <si>
    <t>效益指标
（30分）</t>
  </si>
  <si>
    <t>经济效益指标（10分）</t>
  </si>
  <si>
    <t>社会效益指标</t>
  </si>
  <si>
    <t>全面保障提升都市型现代农业的应急保障、生态休闲和科技示范水平</t>
  </si>
  <si>
    <r>
      <rPr>
        <sz val="9"/>
        <color theme="1"/>
        <rFont val="宋体"/>
        <charset val="134"/>
      </rPr>
      <t>作为我院唯一参展单位参加2022年全国科技活动周暨北京科技周，通过线上线下参加各类科技培训授课共计19次，培训基层农技人员累计5000余人次，发布地方标准《梨小食心虫监测与防治技术规程》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项</t>
    </r>
  </si>
  <si>
    <t>项目实施起到了一定的预期效果，但项目实施效果支撑材料有待进一步收集归纳，并在后期工作过程中展现。</t>
  </si>
  <si>
    <t>生态效益指标</t>
  </si>
  <si>
    <t>为都市型现代农业城市建设及生态环境保护提供科技支撑。减少农药使用，改善生态环境</t>
  </si>
  <si>
    <t>获批北京市生态循环与低碳发展创新团队首席，组织中央及地方优势团队和专家为首都生态环境提供技术支撑</t>
  </si>
  <si>
    <t>可持续影响指标</t>
  </si>
  <si>
    <t>为公益院所健康可持续发展提供有力支撑</t>
  </si>
  <si>
    <t>获批农业农村部“天敌昆虫重点实验室”和“北方果蔬有害生物绿色防控重点实验室（部省共建）”实现我所部级平台零的突破</t>
  </si>
  <si>
    <t>满意度指标
（10分）</t>
  </si>
  <si>
    <t>服务对象满意度指标</t>
  </si>
  <si>
    <t>上级主管部门考核指标满意度良好</t>
  </si>
  <si>
    <t>优</t>
  </si>
  <si>
    <t>相关证满意度证明文件有待收集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</si>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</sst>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view="pageBreakPreview" zoomScaleNormal="100" workbookViewId="0">
      <selection activeCell="C29" sqref="$A29:$XFD30"/>
    </sheetView>
  </sheetViews>
  <sheetFormatPr defaultColWidth="9" defaultRowHeight="13.8"/>
  <cols>
    <col min="1" max="3" width="9" style="1"/>
    <col min="4" max="4" width="18.25" style="1" customWidth="1"/>
    <col min="5" max="5" width="2.12962962962963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 t="s">
        <v>12</v>
      </c>
      <c r="J6" s="6"/>
      <c r="K6" s="6"/>
      <c r="L6" s="6"/>
      <c r="M6" s="6"/>
      <c r="N6" s="6"/>
    </row>
    <row r="7" ht="21.6" spans="1:14">
      <c r="A7" s="7" t="s">
        <v>13</v>
      </c>
      <c r="B7" s="8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9"/>
      <c r="B8" s="10"/>
      <c r="C8" s="11" t="s">
        <v>20</v>
      </c>
      <c r="D8" s="11"/>
      <c r="E8" s="11"/>
      <c r="F8" s="12">
        <v>200</v>
      </c>
      <c r="G8" s="12">
        <v>200</v>
      </c>
      <c r="H8" s="12">
        <v>200</v>
      </c>
      <c r="I8" s="5">
        <v>10</v>
      </c>
      <c r="J8" s="5"/>
      <c r="K8" s="5"/>
      <c r="L8" s="5"/>
      <c r="M8" s="30">
        <f>H8/G8</f>
        <v>1</v>
      </c>
      <c r="N8" s="31">
        <f>M8*10</f>
        <v>10</v>
      </c>
    </row>
    <row r="9" spans="1:14">
      <c r="A9" s="9"/>
      <c r="B9" s="10"/>
      <c r="C9" s="5" t="s">
        <v>21</v>
      </c>
      <c r="D9" s="5"/>
      <c r="E9" s="5"/>
      <c r="F9" s="12">
        <v>200</v>
      </c>
      <c r="G9" s="12">
        <v>200</v>
      </c>
      <c r="H9" s="12">
        <v>200</v>
      </c>
      <c r="I9" s="6" t="s">
        <v>22</v>
      </c>
      <c r="J9" s="6"/>
      <c r="K9" s="6"/>
      <c r="L9" s="6"/>
      <c r="M9" s="6" t="s">
        <v>22</v>
      </c>
      <c r="N9" s="6" t="s">
        <v>22</v>
      </c>
    </row>
    <row r="10" spans="1:14">
      <c r="A10" s="9"/>
      <c r="B10" s="10"/>
      <c r="C10" s="5" t="s">
        <v>23</v>
      </c>
      <c r="D10" s="5"/>
      <c r="E10" s="5"/>
      <c r="F10" s="12">
        <v>0</v>
      </c>
      <c r="G10" s="12">
        <v>0</v>
      </c>
      <c r="H10" s="12">
        <v>0</v>
      </c>
      <c r="I10" s="6" t="s">
        <v>22</v>
      </c>
      <c r="J10" s="6"/>
      <c r="K10" s="6"/>
      <c r="L10" s="6"/>
      <c r="M10" s="6" t="s">
        <v>22</v>
      </c>
      <c r="N10" s="6" t="s">
        <v>22</v>
      </c>
    </row>
    <row r="11" spans="1:14">
      <c r="A11" s="13"/>
      <c r="B11" s="14"/>
      <c r="C11" s="5" t="s">
        <v>24</v>
      </c>
      <c r="D11" s="5"/>
      <c r="E11" s="5"/>
      <c r="F11" s="6">
        <v>0</v>
      </c>
      <c r="G11" s="6">
        <v>0</v>
      </c>
      <c r="H11" s="6">
        <v>0</v>
      </c>
      <c r="I11" s="6" t="s">
        <v>22</v>
      </c>
      <c r="J11" s="6"/>
      <c r="K11" s="6"/>
      <c r="L11" s="6"/>
      <c r="M11" s="6" t="s">
        <v>22</v>
      </c>
      <c r="N11" s="6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60" customHeight="1" spans="1:14">
      <c r="A13" s="5"/>
      <c r="B13" s="15" t="s">
        <v>28</v>
      </c>
      <c r="C13" s="15"/>
      <c r="D13" s="15"/>
      <c r="E13" s="15"/>
      <c r="F13" s="15"/>
      <c r="G13" s="15"/>
      <c r="H13" s="15" t="s">
        <v>29</v>
      </c>
      <c r="I13" s="15"/>
      <c r="J13" s="15"/>
      <c r="K13" s="15"/>
      <c r="L13" s="15"/>
      <c r="M13" s="15"/>
      <c r="N13" s="15"/>
    </row>
    <row r="14" ht="31.75" customHeight="1" spans="1:14">
      <c r="A14" s="16" t="s">
        <v>30</v>
      </c>
      <c r="B14" s="5" t="s">
        <v>31</v>
      </c>
      <c r="C14" s="5" t="s">
        <v>32</v>
      </c>
      <c r="D14" s="5" t="s">
        <v>33</v>
      </c>
      <c r="E14" s="5" t="s">
        <v>34</v>
      </c>
      <c r="F14" s="5"/>
      <c r="G14" s="5"/>
      <c r="H14" s="5" t="s">
        <v>35</v>
      </c>
      <c r="I14" s="5"/>
      <c r="J14" s="5" t="s">
        <v>17</v>
      </c>
      <c r="K14" s="5" t="s">
        <v>19</v>
      </c>
      <c r="L14" s="5" t="s">
        <v>36</v>
      </c>
      <c r="M14" s="5"/>
      <c r="N14" s="5"/>
    </row>
    <row r="15" spans="1:14">
      <c r="A15" s="17"/>
      <c r="B15" s="5" t="s">
        <v>37</v>
      </c>
      <c r="C15" s="16" t="s">
        <v>38</v>
      </c>
      <c r="D15" s="18" t="s">
        <v>39</v>
      </c>
      <c r="E15" s="19" t="s">
        <v>40</v>
      </c>
      <c r="F15" s="20"/>
      <c r="G15" s="21"/>
      <c r="H15" s="6" t="s">
        <v>41</v>
      </c>
      <c r="I15" s="6"/>
      <c r="J15" s="6">
        <v>5</v>
      </c>
      <c r="K15" s="6">
        <v>5</v>
      </c>
      <c r="L15" s="6"/>
      <c r="M15" s="6"/>
      <c r="N15" s="6"/>
    </row>
    <row r="16" spans="1:14">
      <c r="A16" s="17"/>
      <c r="B16" s="5"/>
      <c r="C16" s="17"/>
      <c r="D16" s="18" t="s">
        <v>42</v>
      </c>
      <c r="E16" s="19" t="s">
        <v>43</v>
      </c>
      <c r="F16" s="20"/>
      <c r="G16" s="21"/>
      <c r="H16" s="6">
        <v>44</v>
      </c>
      <c r="I16" s="6"/>
      <c r="J16" s="6">
        <v>5</v>
      </c>
      <c r="K16" s="6">
        <v>4</v>
      </c>
      <c r="L16" s="6"/>
      <c r="M16" s="6"/>
      <c r="N16" s="6"/>
    </row>
    <row r="17" spans="1:14">
      <c r="A17" s="17"/>
      <c r="B17" s="5"/>
      <c r="C17" s="17"/>
      <c r="D17" s="18" t="s">
        <v>44</v>
      </c>
      <c r="E17" s="19" t="s">
        <v>45</v>
      </c>
      <c r="F17" s="20"/>
      <c r="G17" s="21"/>
      <c r="H17" s="22" t="s">
        <v>46</v>
      </c>
      <c r="I17" s="32"/>
      <c r="J17" s="6">
        <v>2</v>
      </c>
      <c r="K17" s="6">
        <v>1</v>
      </c>
      <c r="L17" s="22"/>
      <c r="M17" s="33"/>
      <c r="N17" s="32"/>
    </row>
    <row r="18" spans="1:14">
      <c r="A18" s="17"/>
      <c r="B18" s="5"/>
      <c r="C18" s="23"/>
      <c r="D18" s="18" t="s">
        <v>47</v>
      </c>
      <c r="E18" s="19" t="s">
        <v>48</v>
      </c>
      <c r="F18" s="20"/>
      <c r="G18" s="21"/>
      <c r="H18" s="6" t="s">
        <v>49</v>
      </c>
      <c r="I18" s="6"/>
      <c r="J18" s="6">
        <v>3</v>
      </c>
      <c r="K18" s="6">
        <v>3</v>
      </c>
      <c r="L18" s="6"/>
      <c r="M18" s="6"/>
      <c r="N18" s="6"/>
    </row>
    <row r="19" ht="34" customHeight="1" spans="1:14">
      <c r="A19" s="17"/>
      <c r="B19" s="5"/>
      <c r="C19" s="16" t="s">
        <v>50</v>
      </c>
      <c r="D19" s="18" t="s">
        <v>51</v>
      </c>
      <c r="E19" s="24" t="s">
        <v>52</v>
      </c>
      <c r="F19" s="24"/>
      <c r="G19" s="24"/>
      <c r="H19" s="6" t="s">
        <v>41</v>
      </c>
      <c r="I19" s="6"/>
      <c r="J19" s="6">
        <v>5</v>
      </c>
      <c r="K19" s="6">
        <v>5</v>
      </c>
      <c r="L19" s="6"/>
      <c r="M19" s="6"/>
      <c r="N19" s="6"/>
    </row>
    <row r="20" spans="1:14">
      <c r="A20" s="17"/>
      <c r="B20" s="5"/>
      <c r="C20" s="17"/>
      <c r="D20" s="18" t="s">
        <v>53</v>
      </c>
      <c r="E20" s="24" t="s">
        <v>52</v>
      </c>
      <c r="F20" s="24"/>
      <c r="G20" s="24"/>
      <c r="H20" s="6" t="s">
        <v>54</v>
      </c>
      <c r="I20" s="6"/>
      <c r="J20" s="6">
        <v>5</v>
      </c>
      <c r="K20" s="6">
        <v>5</v>
      </c>
      <c r="L20" s="6"/>
      <c r="M20" s="6"/>
      <c r="N20" s="6"/>
    </row>
    <row r="21" spans="1:14">
      <c r="A21" s="17"/>
      <c r="B21" s="5"/>
      <c r="C21" s="17"/>
      <c r="D21" s="18" t="s">
        <v>55</v>
      </c>
      <c r="E21" s="24" t="s">
        <v>52</v>
      </c>
      <c r="F21" s="24"/>
      <c r="G21" s="24"/>
      <c r="H21" s="22" t="s">
        <v>56</v>
      </c>
      <c r="I21" s="32"/>
      <c r="J21" s="6">
        <v>2</v>
      </c>
      <c r="K21" s="6">
        <v>1</v>
      </c>
      <c r="L21" s="22" t="s">
        <v>57</v>
      </c>
      <c r="M21" s="33"/>
      <c r="N21" s="32"/>
    </row>
    <row r="22" ht="42.8" customHeight="1" spans="1:14">
      <c r="A22" s="17"/>
      <c r="B22" s="5"/>
      <c r="C22" s="23"/>
      <c r="D22" s="18" t="s">
        <v>58</v>
      </c>
      <c r="E22" s="24" t="s">
        <v>52</v>
      </c>
      <c r="F22" s="24"/>
      <c r="G22" s="24"/>
      <c r="H22" s="22" t="s">
        <v>59</v>
      </c>
      <c r="I22" s="32"/>
      <c r="J22" s="6">
        <v>3</v>
      </c>
      <c r="K22" s="6">
        <v>3</v>
      </c>
      <c r="L22" s="22"/>
      <c r="M22" s="33"/>
      <c r="N22" s="32"/>
    </row>
    <row r="23" ht="14.3" customHeight="1" spans="1:14">
      <c r="A23" s="17"/>
      <c r="B23" s="5"/>
      <c r="C23" s="16" t="s">
        <v>60</v>
      </c>
      <c r="D23" s="18" t="s">
        <v>61</v>
      </c>
      <c r="E23" s="24" t="s">
        <v>52</v>
      </c>
      <c r="F23" s="24"/>
      <c r="G23" s="24"/>
      <c r="H23" s="22" t="s">
        <v>61</v>
      </c>
      <c r="I23" s="32"/>
      <c r="J23" s="6">
        <v>10</v>
      </c>
      <c r="K23" s="6">
        <v>10</v>
      </c>
      <c r="L23" s="22"/>
      <c r="M23" s="33"/>
      <c r="N23" s="32"/>
    </row>
    <row r="24" spans="1:14">
      <c r="A24" s="17"/>
      <c r="B24" s="5"/>
      <c r="C24" s="17"/>
      <c r="D24" s="18"/>
      <c r="E24" s="19"/>
      <c r="F24" s="20"/>
      <c r="G24" s="21"/>
      <c r="H24" s="22"/>
      <c r="I24" s="32"/>
      <c r="J24" s="6"/>
      <c r="K24" s="6"/>
      <c r="L24" s="22"/>
      <c r="M24" s="33"/>
      <c r="N24" s="32"/>
    </row>
    <row r="25" spans="1:14">
      <c r="A25" s="17"/>
      <c r="B25" s="5"/>
      <c r="C25" s="23"/>
      <c r="D25" s="18"/>
      <c r="E25" s="19"/>
      <c r="F25" s="20"/>
      <c r="G25" s="21"/>
      <c r="H25" s="22"/>
      <c r="I25" s="32"/>
      <c r="J25" s="6"/>
      <c r="K25" s="6"/>
      <c r="L25" s="22"/>
      <c r="M25" s="33"/>
      <c r="N25" s="32"/>
    </row>
    <row r="26" ht="21.6" spans="1:14">
      <c r="A26" s="17"/>
      <c r="B26" s="5"/>
      <c r="C26" s="5" t="s">
        <v>62</v>
      </c>
      <c r="D26" s="18" t="s">
        <v>63</v>
      </c>
      <c r="E26" s="24" t="s">
        <v>52</v>
      </c>
      <c r="F26" s="24"/>
      <c r="G26" s="24"/>
      <c r="H26" s="6" t="s">
        <v>64</v>
      </c>
      <c r="I26" s="6"/>
      <c r="J26" s="6">
        <v>10</v>
      </c>
      <c r="K26" s="6">
        <v>10</v>
      </c>
      <c r="L26" s="6"/>
      <c r="M26" s="6"/>
      <c r="N26" s="6"/>
    </row>
    <row r="27" ht="40" customHeight="1" spans="1:14">
      <c r="A27" s="17"/>
      <c r="B27" s="5" t="s">
        <v>65</v>
      </c>
      <c r="C27" s="5" t="s">
        <v>66</v>
      </c>
      <c r="D27" s="18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ht="120" customHeight="1" spans="1:14">
      <c r="A28" s="17"/>
      <c r="B28" s="5"/>
      <c r="C28" s="5" t="s">
        <v>67</v>
      </c>
      <c r="D28" s="18" t="s">
        <v>68</v>
      </c>
      <c r="E28" s="24" t="s">
        <v>52</v>
      </c>
      <c r="F28" s="24"/>
      <c r="G28" s="24"/>
      <c r="H28" s="6" t="s">
        <v>69</v>
      </c>
      <c r="I28" s="6"/>
      <c r="J28" s="6">
        <v>10</v>
      </c>
      <c r="K28" s="6">
        <v>8</v>
      </c>
      <c r="L28" s="34" t="s">
        <v>70</v>
      </c>
      <c r="M28" s="35"/>
      <c r="N28" s="36"/>
    </row>
    <row r="29" ht="64" customHeight="1" spans="1:14">
      <c r="A29" s="17"/>
      <c r="B29" s="5"/>
      <c r="C29" s="5" t="s">
        <v>71</v>
      </c>
      <c r="D29" s="18" t="s">
        <v>72</v>
      </c>
      <c r="E29" s="24" t="s">
        <v>52</v>
      </c>
      <c r="F29" s="24"/>
      <c r="G29" s="24"/>
      <c r="H29" s="6" t="s">
        <v>73</v>
      </c>
      <c r="I29" s="6"/>
      <c r="J29" s="6">
        <v>10</v>
      </c>
      <c r="K29" s="6">
        <v>8</v>
      </c>
      <c r="L29" s="37"/>
      <c r="M29" s="38"/>
      <c r="N29" s="39"/>
    </row>
    <row r="30" ht="64" customHeight="1" spans="1:14">
      <c r="A30" s="17"/>
      <c r="B30" s="5"/>
      <c r="C30" s="5" t="s">
        <v>74</v>
      </c>
      <c r="D30" s="18" t="s">
        <v>75</v>
      </c>
      <c r="E30" s="24" t="s">
        <v>52</v>
      </c>
      <c r="F30" s="24"/>
      <c r="G30" s="24"/>
      <c r="H30" s="6" t="s">
        <v>76</v>
      </c>
      <c r="I30" s="6"/>
      <c r="J30" s="6">
        <v>10</v>
      </c>
      <c r="K30" s="6">
        <v>8</v>
      </c>
      <c r="L30" s="40"/>
      <c r="M30" s="41"/>
      <c r="N30" s="42"/>
    </row>
    <row r="31" ht="14.3" customHeight="1" spans="1:14">
      <c r="A31" s="17"/>
      <c r="B31" s="16" t="s">
        <v>77</v>
      </c>
      <c r="C31" s="5" t="s">
        <v>78</v>
      </c>
      <c r="D31" s="25" t="s">
        <v>79</v>
      </c>
      <c r="E31" s="6" t="s">
        <v>52</v>
      </c>
      <c r="F31" s="6"/>
      <c r="G31" s="6"/>
      <c r="H31" s="6" t="s">
        <v>80</v>
      </c>
      <c r="I31" s="6"/>
      <c r="J31" s="6">
        <v>10</v>
      </c>
      <c r="K31" s="6">
        <v>9</v>
      </c>
      <c r="L31" s="6" t="s">
        <v>81</v>
      </c>
      <c r="M31" s="6"/>
      <c r="N31" s="6"/>
    </row>
    <row r="32" ht="19.05" customHeight="1" spans="1:14">
      <c r="A32" s="23"/>
      <c r="B32" s="23"/>
      <c r="C32" s="5"/>
      <c r="D32" s="2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 s="27" t="s">
        <v>82</v>
      </c>
      <c r="B33" s="27"/>
      <c r="C33" s="27"/>
      <c r="D33" s="27"/>
      <c r="E33" s="27"/>
      <c r="F33" s="27"/>
      <c r="G33" s="27"/>
      <c r="H33" s="27"/>
      <c r="I33" s="27"/>
      <c r="J33" s="24">
        <f>SUM(J15:J32)+I8</f>
        <v>100</v>
      </c>
      <c r="K33" s="43">
        <f>SUM(K15:K32)+N8</f>
        <v>90</v>
      </c>
      <c r="L33" s="6"/>
      <c r="M33" s="6"/>
      <c r="N33" s="6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ht="127.2" customHeight="1" spans="1:14">
      <c r="A35" s="29" t="s">
        <v>83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9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E29:G29"/>
    <mergeCell ref="H29:I29"/>
    <mergeCell ref="E30:G30"/>
    <mergeCell ref="H30:I30"/>
    <mergeCell ref="A33:I33"/>
    <mergeCell ref="L33:N33"/>
    <mergeCell ref="A35:N35"/>
    <mergeCell ref="A12:A13"/>
    <mergeCell ref="A14:A32"/>
    <mergeCell ref="B15:B26"/>
    <mergeCell ref="B27:B30"/>
    <mergeCell ref="B31:B32"/>
    <mergeCell ref="C15:C18"/>
    <mergeCell ref="C19:C22"/>
    <mergeCell ref="C23:C25"/>
    <mergeCell ref="C31:C32"/>
    <mergeCell ref="D31:D32"/>
    <mergeCell ref="J31:J32"/>
    <mergeCell ref="K31:K32"/>
    <mergeCell ref="A7:B11"/>
    <mergeCell ref="E31:G32"/>
    <mergeCell ref="H31:I32"/>
    <mergeCell ref="L31:N32"/>
    <mergeCell ref="L28:N30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