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<sst xmlns="http://schemas.openxmlformats.org/spreadsheetml/2006/main" count="87" uniqueCount="75">
  <si>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</si>
  <si>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</si>
  <si>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</si>
  <si>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</si>
  <si>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植物病虫害绿色防控创新平台建设项目</t>
  </si>
  <si>
    <t>主管部门</t>
  </si>
  <si>
    <t>北京市农林科学院</t>
  </si>
  <si>
    <t>实施单位</t>
  </si>
  <si>
    <t>植物保护研究所</t>
  </si>
  <si>
    <t>项目负责人</t>
  </si>
  <si>
    <t>王山宁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</si>
  <si>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</si>
  <si>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</si>
  <si>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</si>
  <si>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</si>
  <si>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</si>
  <si>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</si>
  <si>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</si>
  <si>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</si>
  <si>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</si>
  <si>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</si>
  <si>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</si>
  <si>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</si>
  <si>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</si>
  <si>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</si>
  <si>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</si>
  <si>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</si>
  <si>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生物组学数据分析系统、PCR仪、凝胶成像分析系统、倒置荧光显微镜及成像系统、智能型正置显微观察系统、净气型储药柜、全自动酶联免疫分析仪、灭菌锅，提升病虫害绿色防控创新平台整体研究水平，为顺利开展各项研究提供支撑保障。</t>
  </si>
  <si>
    <t>购置生物组学数据分析系统、PCR仪、凝胶成像分析系统、倒置荧光显微镜及成像系统、智能型正置显微观察系统、净气型储药柜、全自动酶联免疫分析仪、灭菌锅等仪器设备12台/套，提升了病虫害绿色防控创新平台整体研究水平，为顺利开展各项研究提供支撑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</si>
  <si>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</si>
  <si>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</si>
  <si>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</si>
  <si>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</si>
  <si>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</si>
  <si>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</si>
  <si>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</si>
  <si>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</si>
  <si>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</si>
  <si>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</si>
  <si>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12台/套</t>
  </si>
  <si>
    <t>质量指标
（15分）</t>
  </si>
  <si>
    <t>验收合格率</t>
  </si>
  <si>
    <t>≥100%</t>
  </si>
  <si>
    <t>设备质量</t>
  </si>
  <si>
    <t xml:space="preserve">达到实验标准/技术参数 </t>
  </si>
  <si>
    <t>达到</t>
  </si>
  <si>
    <t>时效指标
（10分）</t>
  </si>
  <si>
    <r>
      <rPr>
        <sz val="9"/>
        <rFont val="宋体"/>
        <charset val="134"/>
      </rPr>
      <t>方案制定和前期准备时间</t>
    </r>
  </si>
  <si>
    <t>2021年7月前</t>
  </si>
  <si>
    <r>
      <rPr>
        <sz val="9"/>
        <rFont val="宋体"/>
        <charset val="134"/>
      </rPr>
      <t>招标采购时间</t>
    </r>
  </si>
  <si>
    <t>2022年3月前</t>
  </si>
  <si>
    <t>涉及进口设备需完成审批，招标时间比预期晚</t>
  </si>
  <si>
    <r>
      <rPr>
        <sz val="9"/>
        <rFont val="宋体"/>
        <charset val="134"/>
      </rPr>
      <t>采购物品到位时间</t>
    </r>
  </si>
  <si>
    <t>2022年7月前</t>
  </si>
  <si>
    <t>受疫情影响，进口设备到货时间比预期晚</t>
  </si>
  <si>
    <t>验收时间</t>
  </si>
  <si>
    <t>2022年12月前</t>
  </si>
  <si>
    <t>成本指标（10分）</t>
  </si>
  <si>
    <t>项目预算控制数</t>
  </si>
  <si>
    <t>196.5万元</t>
  </si>
  <si>
    <t>单位购置成本</t>
  </si>
  <si>
    <t>≤196.5万元/台、套、件</t>
  </si>
  <si>
    <t>政府采购节支率</t>
  </si>
  <si>
    <t>效益指标
（30分）</t>
  </si>
  <si>
    <t>经济效益指标</t>
  </si>
  <si>
    <r>
      <rPr>
        <sz val="9"/>
        <rFont val="宋体"/>
        <charset val="134"/>
      </rPr>
      <t>新增设备在5-10年内稳定运转</t>
    </r>
  </si>
  <si>
    <t>优良</t>
  </si>
  <si>
    <r>
      <rPr>
        <sz val="9"/>
        <rFont val="宋体"/>
        <charset val="134"/>
      </rPr>
      <t>通过项目实施满足科研需求</t>
    </r>
  </si>
  <si>
    <t>为科研提供服务，提升科研条件</t>
  </si>
  <si>
    <t>满足</t>
  </si>
  <si>
    <t>满意度指标
（10分）</t>
  </si>
  <si>
    <t>服务对象满意度指标</t>
  </si>
  <si>
    <t>使用人员满意度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</si>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</sst>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100" topLeftCell="A18" workbookViewId="0">
      <selection activeCell="H26" sqref="H26:I26"/>
    </sheetView>
  </sheetViews>
  <sheetFormatPr defaultColWidth="9" defaultRowHeight="13.8"/>
  <cols>
    <col min="1" max="1" width="5.66666666666667" customWidth="1"/>
    <col min="4" max="4" width="18.25" customWidth="1"/>
    <col min="5" max="5" width="2.12962962962963" customWidth="1"/>
    <col min="8" max="9" width="10.25" customWidth="1"/>
    <col min="10" max="10" width="4.33333333333333" customWidth="1"/>
    <col min="11" max="11" width="6.77777777777778" customWidth="1"/>
    <col min="13" max="13" width="6.77777777777778" customWidth="1"/>
    <col min="14" max="14" width="5.88888888888889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51503634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196.5</v>
      </c>
      <c r="G8" s="5">
        <v>195.9</v>
      </c>
      <c r="H8" s="5">
        <v>195.33</v>
      </c>
      <c r="I8" s="4">
        <v>10</v>
      </c>
      <c r="J8" s="4"/>
      <c r="K8" s="4"/>
      <c r="L8" s="4"/>
      <c r="M8" s="20">
        <f>H8/G8</f>
        <v>0.997090352220521</v>
      </c>
      <c r="N8" s="24">
        <f>M8*10</f>
        <v>9.97090352220521</v>
      </c>
    </row>
    <row r="9" spans="1:14">
      <c r="A9" s="8"/>
      <c r="B9" s="9"/>
      <c r="C9" s="4" t="s">
        <v>20</v>
      </c>
      <c r="D9" s="4"/>
      <c r="E9" s="4"/>
      <c r="F9" s="5">
        <v>196.5</v>
      </c>
      <c r="G9" s="5">
        <v>195.9</v>
      </c>
      <c r="H9" s="5">
        <v>195.33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69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30.75" customHeight="1" spans="1:14">
      <c r="A15" s="4"/>
      <c r="B15" s="4" t="s">
        <v>36</v>
      </c>
      <c r="C15" s="4" t="s">
        <v>37</v>
      </c>
      <c r="D15" s="14" t="s">
        <v>38</v>
      </c>
      <c r="E15" s="15" t="s">
        <v>39</v>
      </c>
      <c r="F15" s="15"/>
      <c r="G15" s="15"/>
      <c r="H15" s="5">
        <v>12</v>
      </c>
      <c r="I15" s="5"/>
      <c r="J15" s="5">
        <v>15</v>
      </c>
      <c r="K15" s="5">
        <v>15</v>
      </c>
      <c r="L15" s="5"/>
      <c r="M15" s="5"/>
      <c r="N15" s="5"/>
    </row>
    <row r="16" ht="13.5" customHeight="1" spans="1:14">
      <c r="A16" s="4"/>
      <c r="B16" s="4"/>
      <c r="C16" s="4" t="s">
        <v>40</v>
      </c>
      <c r="D16" s="14" t="s">
        <v>41</v>
      </c>
      <c r="E16" s="15" t="s">
        <v>42</v>
      </c>
      <c r="F16" s="15"/>
      <c r="G16" s="15"/>
      <c r="H16" s="16">
        <v>1</v>
      </c>
      <c r="I16" s="5"/>
      <c r="J16" s="5">
        <v>7.5</v>
      </c>
      <c r="K16" s="5">
        <v>7.5</v>
      </c>
      <c r="L16" s="5"/>
      <c r="M16" s="5"/>
      <c r="N16" s="5"/>
    </row>
    <row r="17" spans="1:14">
      <c r="A17" s="4"/>
      <c r="B17" s="4"/>
      <c r="C17" s="4"/>
      <c r="D17" s="14" t="s">
        <v>43</v>
      </c>
      <c r="E17" s="15" t="s">
        <v>44</v>
      </c>
      <c r="F17" s="15"/>
      <c r="G17" s="15"/>
      <c r="H17" s="5" t="s">
        <v>45</v>
      </c>
      <c r="I17" s="5"/>
      <c r="J17" s="5">
        <v>7.5</v>
      </c>
      <c r="K17" s="5">
        <v>7.5</v>
      </c>
      <c r="L17" s="5"/>
      <c r="M17" s="5"/>
      <c r="N17" s="5"/>
    </row>
    <row r="18" ht="31" customHeight="1" spans="1:14">
      <c r="A18" s="4"/>
      <c r="B18" s="4"/>
      <c r="C18" s="4" t="s">
        <v>46</v>
      </c>
      <c r="D18" s="17" t="s">
        <v>47</v>
      </c>
      <c r="E18" s="15" t="s">
        <v>48</v>
      </c>
      <c r="F18" s="15"/>
      <c r="G18" s="15"/>
      <c r="H18" s="18">
        <v>44378</v>
      </c>
      <c r="I18" s="5"/>
      <c r="J18" s="5">
        <v>2.5</v>
      </c>
      <c r="K18" s="5">
        <v>2.5</v>
      </c>
      <c r="L18" s="5"/>
      <c r="M18" s="5"/>
      <c r="N18" s="5"/>
    </row>
    <row r="19" ht="31" customHeight="1" spans="1:14">
      <c r="A19" s="4"/>
      <c r="B19" s="4"/>
      <c r="C19" s="4"/>
      <c r="D19" s="17" t="s">
        <v>49</v>
      </c>
      <c r="E19" s="15" t="s">
        <v>50</v>
      </c>
      <c r="F19" s="15"/>
      <c r="G19" s="15"/>
      <c r="H19" s="18">
        <v>44652</v>
      </c>
      <c r="I19" s="5"/>
      <c r="J19" s="5">
        <v>2.5</v>
      </c>
      <c r="K19" s="5">
        <v>2</v>
      </c>
      <c r="L19" s="5" t="s">
        <v>51</v>
      </c>
      <c r="M19" s="5"/>
      <c r="N19" s="5"/>
    </row>
    <row r="20" ht="31" customHeight="1" spans="1:14">
      <c r="A20" s="4"/>
      <c r="B20" s="4"/>
      <c r="C20" s="4"/>
      <c r="D20" s="17" t="s">
        <v>52</v>
      </c>
      <c r="E20" s="15" t="s">
        <v>53</v>
      </c>
      <c r="F20" s="15"/>
      <c r="G20" s="15"/>
      <c r="H20" s="18">
        <v>44896</v>
      </c>
      <c r="I20" s="5"/>
      <c r="J20" s="5">
        <v>2.5</v>
      </c>
      <c r="K20" s="5">
        <v>2</v>
      </c>
      <c r="L20" s="5" t="s">
        <v>54</v>
      </c>
      <c r="M20" s="5"/>
      <c r="N20" s="5"/>
    </row>
    <row r="21" ht="31" customHeight="1" spans="1:14">
      <c r="A21" s="4"/>
      <c r="B21" s="4"/>
      <c r="C21" s="4"/>
      <c r="D21" s="14" t="s">
        <v>55</v>
      </c>
      <c r="E21" s="15" t="s">
        <v>56</v>
      </c>
      <c r="F21" s="15"/>
      <c r="G21" s="15"/>
      <c r="H21" s="18">
        <v>44896</v>
      </c>
      <c r="I21" s="5"/>
      <c r="J21" s="5">
        <v>2.5</v>
      </c>
      <c r="K21" s="5">
        <v>2.5</v>
      </c>
      <c r="L21" s="5"/>
      <c r="M21" s="5"/>
      <c r="N21" s="5"/>
    </row>
    <row r="22" ht="31" customHeight="1" spans="1:14">
      <c r="A22" s="4"/>
      <c r="B22" s="4"/>
      <c r="C22" s="4" t="s">
        <v>57</v>
      </c>
      <c r="D22" s="14" t="s">
        <v>58</v>
      </c>
      <c r="E22" s="15" t="s">
        <v>59</v>
      </c>
      <c r="F22" s="15"/>
      <c r="G22" s="15"/>
      <c r="H22" s="5">
        <v>195.9</v>
      </c>
      <c r="I22" s="5"/>
      <c r="J22" s="5">
        <v>2.5</v>
      </c>
      <c r="K22" s="5">
        <v>2.5</v>
      </c>
      <c r="L22" s="5"/>
      <c r="M22" s="5"/>
      <c r="N22" s="5"/>
    </row>
    <row r="23" ht="31" customHeight="1" spans="1:14">
      <c r="A23" s="4"/>
      <c r="B23" s="4"/>
      <c r="C23" s="4"/>
      <c r="D23" s="14" t="s">
        <v>60</v>
      </c>
      <c r="E23" s="15" t="s">
        <v>61</v>
      </c>
      <c r="F23" s="15"/>
      <c r="G23" s="15"/>
      <c r="H23" s="5">
        <v>195.33</v>
      </c>
      <c r="I23" s="5"/>
      <c r="J23" s="5">
        <v>5</v>
      </c>
      <c r="K23" s="5">
        <v>2.5</v>
      </c>
      <c r="L23" s="5"/>
      <c r="M23" s="5"/>
      <c r="N23" s="5"/>
    </row>
    <row r="24" ht="31" customHeight="1" spans="1:14">
      <c r="A24" s="4"/>
      <c r="B24" s="4"/>
      <c r="C24" s="4"/>
      <c r="D24" s="14" t="s">
        <v>62</v>
      </c>
      <c r="E24" s="19">
        <v>0.003</v>
      </c>
      <c r="F24" s="15"/>
      <c r="G24" s="15"/>
      <c r="H24" s="20">
        <v>0.0029</v>
      </c>
      <c r="I24" s="5"/>
      <c r="J24" s="5">
        <v>2.5</v>
      </c>
      <c r="K24" s="5">
        <v>2.5</v>
      </c>
      <c r="L24" s="5"/>
      <c r="M24" s="5"/>
      <c r="N24" s="5"/>
    </row>
    <row r="25" ht="37" customHeight="1" spans="1:14">
      <c r="A25" s="4"/>
      <c r="B25" s="4" t="s">
        <v>63</v>
      </c>
      <c r="C25" s="4" t="s">
        <v>64</v>
      </c>
      <c r="D25" s="17" t="s">
        <v>65</v>
      </c>
      <c r="E25" s="19" t="s">
        <v>66</v>
      </c>
      <c r="F25" s="15"/>
      <c r="G25" s="15"/>
      <c r="H25" s="5" t="s">
        <v>66</v>
      </c>
      <c r="I25" s="5"/>
      <c r="J25" s="5">
        <v>15</v>
      </c>
      <c r="K25" s="5">
        <v>15</v>
      </c>
      <c r="L25" s="5"/>
      <c r="M25" s="5"/>
      <c r="N25" s="5"/>
    </row>
    <row r="26" ht="41" customHeight="1" spans="1:14">
      <c r="A26" s="4"/>
      <c r="B26" s="4"/>
      <c r="C26" s="4"/>
      <c r="D26" s="17" t="s">
        <v>67</v>
      </c>
      <c r="E26" s="5" t="s">
        <v>68</v>
      </c>
      <c r="F26" s="5"/>
      <c r="G26" s="5"/>
      <c r="H26" s="5" t="s">
        <v>69</v>
      </c>
      <c r="I26" s="5"/>
      <c r="J26" s="5">
        <v>15</v>
      </c>
      <c r="K26" s="5">
        <v>15</v>
      </c>
      <c r="L26" s="5"/>
      <c r="M26" s="5"/>
      <c r="N26" s="5"/>
    </row>
    <row r="27" ht="35" customHeight="1" spans="1:14">
      <c r="A27" s="4"/>
      <c r="B27" s="4" t="s">
        <v>70</v>
      </c>
      <c r="C27" s="4" t="s">
        <v>71</v>
      </c>
      <c r="D27" s="14" t="s">
        <v>72</v>
      </c>
      <c r="E27" s="5" t="s">
        <v>42</v>
      </c>
      <c r="F27" s="5"/>
      <c r="G27" s="5"/>
      <c r="H27" s="16">
        <v>1</v>
      </c>
      <c r="I27" s="5"/>
      <c r="J27" s="5">
        <v>10</v>
      </c>
      <c r="K27" s="5">
        <v>10</v>
      </c>
      <c r="L27" s="5"/>
      <c r="M27" s="5"/>
      <c r="N27" s="5"/>
    </row>
    <row r="28" spans="1:14">
      <c r="A28" s="4"/>
      <c r="B28" s="4"/>
      <c r="C28" s="4"/>
      <c r="D28" s="14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21" t="s">
        <v>73</v>
      </c>
      <c r="B29" s="21"/>
      <c r="C29" s="21"/>
      <c r="D29" s="21"/>
      <c r="E29" s="21"/>
      <c r="F29" s="21"/>
      <c r="G29" s="21"/>
      <c r="H29" s="21"/>
      <c r="I29" s="21"/>
      <c r="J29" s="15">
        <f>SUM(J15:J28)+I8</f>
        <v>100</v>
      </c>
      <c r="K29" s="25">
        <f>SUM(K15:K28)+N8</f>
        <v>96.4709035222052</v>
      </c>
      <c r="L29" s="5"/>
      <c r="M29" s="5"/>
      <c r="N29" s="5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ht="127.15" customHeight="1" spans="1:14">
      <c r="A31" s="23" t="s">
        <v>74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</sheetData>
  <mergeCells count="8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9:I29"/>
    <mergeCell ref="L29:N29"/>
    <mergeCell ref="A31:N31"/>
    <mergeCell ref="A12:A13"/>
    <mergeCell ref="A14:A28"/>
    <mergeCell ref="B15:B24"/>
    <mergeCell ref="B25:B26"/>
    <mergeCell ref="B27:B28"/>
    <mergeCell ref="C16:C17"/>
    <mergeCell ref="C18:C21"/>
    <mergeCell ref="C22:C24"/>
    <mergeCell ref="C25:C26"/>
    <mergeCell ref="C27:C28"/>
    <mergeCell ref="D27:D28"/>
    <mergeCell ref="J27:J28"/>
    <mergeCell ref="K27:K28"/>
    <mergeCell ref="A7:B11"/>
    <mergeCell ref="E27:G28"/>
    <mergeCell ref="H27:I28"/>
    <mergeCell ref="L27:N28"/>
  </mergeCells>
  <printOptions horizontalCentered="1"/>
  <pageMargins left="0.503472222222222" right="0.503472222222222" top="0.751388888888889" bottom="0.554861111111111" header="0.298611111111111" footer="0.298611111111111"/>
  <pageSetup paperSize="9" scale="78" fitToHeight="0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