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<sst xmlns="http://schemas.openxmlformats.org/spreadsheetml/2006/main" count="151" uniqueCount="96">
  <si>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</si>
  <si>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</si>
  <si>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</si>
  <si>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</si>
  <si>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林果科技创新与产业化</t>
  </si>
  <si>
    <t>主管部门</t>
  </si>
  <si>
    <t>北京市农林科学院</t>
  </si>
  <si>
    <t>实施单位</t>
  </si>
  <si>
    <t>北京市农林科学院林业果树研究所</t>
  </si>
  <si>
    <t>项目负责人</t>
  </si>
  <si>
    <t>魏钦平</t>
  </si>
  <si>
    <t>联系电话</t>
  </si>
  <si>
    <t>010-62591346/13811854921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</si>
  <si>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</si>
  <si>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</si>
  <si>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</si>
  <si>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</si>
  <si>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</si>
  <si>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</si>
  <si>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</si>
  <si>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</si>
  <si>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</si>
  <si>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</si>
  <si>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</si>
  <si>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</si>
  <si>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</si>
  <si>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</si>
  <si>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</si>
  <si>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获成果奖励2项；发表核心及以上论文50篇（其中SCI论文8篇），出版（编译）论著5部以上；引进（创制）林果育种新材料200份，登记（审认定、保护）林果新品种3个；申报专利8项；获得授权专利5项，发布实施标准2项；申请基因登记5项，新争取部市级以上科研项目5项。</t>
  </si>
  <si>
    <t>获科技成果奖励2项，包括北京林学会林业科技进步一等奖1项，北京市农业推广奖（2020-2022）1项（已通过初审公示）。发表论文51篇，其中SCI收录30篇，主编或参编出版论著6部。引进创制林果育种新材料169份，创制优良亲本31份。获得国审品种1个，安徽省认定品种3个。申报专利8项， 获得授权专利7项。发布标准2项。申请基因登记7项。新立项部市级以上科研项目5项。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</si>
  <si>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</si>
  <si>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</si>
  <si>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</si>
  <si>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</si>
  <si>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</si>
  <si>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</si>
  <si>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</si>
  <si>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</si>
  <si>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</si>
  <si>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成果奖励</t>
  </si>
  <si>
    <t>≥2项</t>
  </si>
  <si>
    <t>2项</t>
  </si>
  <si>
    <t>有1项仅通过公示，尚未拿到证书</t>
  </si>
  <si>
    <t>发表论文</t>
  </si>
  <si>
    <t>≥50篇</t>
  </si>
  <si>
    <r>
      <rPr>
        <sz val="9"/>
        <color theme="1"/>
        <rFont val="宋体"/>
        <charset val="134"/>
      </rPr>
      <t>5</t>
    </r>
    <r>
      <rPr>
        <sz val="9"/>
        <color theme="1"/>
        <rFont val="宋体"/>
        <charset val="134"/>
      </rPr>
      <t>1</t>
    </r>
    <r>
      <rPr>
        <sz val="9"/>
        <color theme="1"/>
        <rFont val="宋体"/>
        <charset val="134"/>
      </rPr>
      <t>篇</t>
    </r>
  </si>
  <si>
    <t>出版（编译）论著</t>
  </si>
  <si>
    <t>≥5部</t>
  </si>
  <si>
    <t>6部</t>
  </si>
  <si>
    <t>审（认）定新品种</t>
  </si>
  <si>
    <t>≥3个</t>
  </si>
  <si>
    <t>4个</t>
  </si>
  <si>
    <t>专利</t>
  </si>
  <si>
    <t>≥5项</t>
  </si>
  <si>
    <t>7项</t>
  </si>
  <si>
    <t>标准</t>
  </si>
  <si>
    <t>基因登记</t>
  </si>
  <si>
    <t>吸引科研项目</t>
  </si>
  <si>
    <t>5项</t>
  </si>
  <si>
    <t>引进（创制）新材料</t>
  </si>
  <si>
    <t>≥200份</t>
  </si>
  <si>
    <t>200份</t>
  </si>
  <si>
    <t>质量指标
（15分）</t>
  </si>
  <si>
    <t>优良中低差</t>
  </si>
  <si>
    <t>良（北京林学会林业科技进步一等奖1项，北京市农业推广奖（2020-2022）1项（已通过初审公示））</t>
  </si>
  <si>
    <t>获奖指标设定偏高，仅有1项为部市级，将持续提高凝练成果能力</t>
  </si>
  <si>
    <t>优</t>
  </si>
  <si>
    <t>≥10万字</t>
  </si>
  <si>
    <t>良</t>
  </si>
  <si>
    <t>新品种要求特点突出，需进一步提高创新能力</t>
  </si>
  <si>
    <t>时效指标
（10分）</t>
  </si>
  <si>
    <t>3月份前确定项目实施方案；5月份前配置好杂交组合；6-9月份，完成新种质（新优系或新品种）的创制；10月份前完成高效集约省力节水生理栽培模式研究和生态监测评估；11-12月梳理总结，完成总结报告</t>
  </si>
  <si>
    <t>整体进度按计划完成，但在执行过程中，部分试验受疫情影响有短暂的停顿和滞后，对疫情的应对方案不充分。今后加强预案制定，确保进度计划的执行</t>
  </si>
  <si>
    <t>成本指标（10分）</t>
  </si>
  <si>
    <t>项目总成本</t>
  </si>
  <si>
    <t>460万元</t>
  </si>
  <si>
    <t>效益指标（30分）</t>
  </si>
  <si>
    <t>经济效益指标（10分）</t>
  </si>
  <si>
    <t>不涉及</t>
  </si>
  <si>
    <t>社会效益指标
（10分）</t>
  </si>
  <si>
    <t>为郊区果树产业提供科技支撑</t>
  </si>
  <si>
    <t>加速优良品种的更新速度</t>
  </si>
  <si>
    <t>促进林果产业可持续发展</t>
  </si>
  <si>
    <t>生态效益指标
（10分）</t>
  </si>
  <si>
    <t>为首都生态建设提供数据和科技支撑</t>
  </si>
  <si>
    <t>项目实施起到了一定的预期效果，但项目实施效果支撑材料有待进一步收集归纳，并在后期工作过程中展现。</t>
  </si>
  <si>
    <t>为北京及京津冀城市森林规划及健康经营提供理论依据</t>
  </si>
  <si>
    <t>可持续影响指标</t>
  </si>
  <si>
    <t>满意度指标
（10分）</t>
  </si>
  <si>
    <t>服务对象满意度指标</t>
  </si>
  <si>
    <t>科研人员满意度</t>
  </si>
  <si>
    <t>≥90%</t>
  </si>
  <si>
    <t>&gt;90%</t>
  </si>
  <si>
    <t>科研人员满意，但相关资料有待收集。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</si>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</sst>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等线"/>
      <charset val="134"/>
      <scheme val="minor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9"/>
      <color theme="1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20" applyNumberFormat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26" fillId="13" borderId="21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6"/>
  <sheetViews>
    <sheetView tabSelected="1" workbookViewId="0">
      <selection activeCell="K44" sqref="K44"/>
    </sheetView>
  </sheetViews>
  <sheetFormatPr defaultColWidth="9" defaultRowHeight="13.8"/>
  <cols>
    <col min="4" max="4" width="18.25" customWidth="1"/>
    <col min="5" max="5" width="2.12962962962963" customWidth="1"/>
    <col min="8" max="9" width="10.25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 t="s">
        <v>12</v>
      </c>
      <c r="J6" s="5"/>
      <c r="K6" s="5"/>
      <c r="L6" s="5"/>
      <c r="M6" s="5"/>
      <c r="N6" s="5"/>
    </row>
    <row r="7" ht="21.6" spans="1:14">
      <c r="A7" s="6" t="s">
        <v>13</v>
      </c>
      <c r="B7" s="7"/>
      <c r="C7" s="4"/>
      <c r="D7" s="4"/>
      <c r="E7" s="4"/>
      <c r="F7" s="4" t="s">
        <v>14</v>
      </c>
      <c r="G7" s="4" t="s">
        <v>15</v>
      </c>
      <c r="H7" s="4" t="s">
        <v>16</v>
      </c>
      <c r="I7" s="4" t="s">
        <v>17</v>
      </c>
      <c r="J7" s="4"/>
      <c r="K7" s="4"/>
      <c r="L7" s="4"/>
      <c r="M7" s="4" t="s">
        <v>18</v>
      </c>
      <c r="N7" s="4" t="s">
        <v>19</v>
      </c>
    </row>
    <row r="8" spans="1:14">
      <c r="A8" s="8"/>
      <c r="B8" s="9"/>
      <c r="C8" s="10" t="s">
        <v>20</v>
      </c>
      <c r="D8" s="10"/>
      <c r="E8" s="10"/>
      <c r="F8" s="11">
        <v>460</v>
      </c>
      <c r="G8" s="11">
        <v>460</v>
      </c>
      <c r="H8" s="11">
        <v>460</v>
      </c>
      <c r="I8" s="4">
        <v>10</v>
      </c>
      <c r="J8" s="4"/>
      <c r="K8" s="4"/>
      <c r="L8" s="4"/>
      <c r="M8" s="31">
        <f>H8/G8</f>
        <v>1</v>
      </c>
      <c r="N8" s="32">
        <f>M8*10</f>
        <v>10</v>
      </c>
    </row>
    <row r="9" spans="1:14">
      <c r="A9" s="8"/>
      <c r="B9" s="9"/>
      <c r="C9" s="4" t="s">
        <v>21</v>
      </c>
      <c r="D9" s="4"/>
      <c r="E9" s="4"/>
      <c r="F9" s="11">
        <v>460</v>
      </c>
      <c r="G9" s="11">
        <v>460</v>
      </c>
      <c r="H9" s="11">
        <v>460</v>
      </c>
      <c r="I9" s="5" t="s">
        <v>22</v>
      </c>
      <c r="J9" s="5"/>
      <c r="K9" s="5"/>
      <c r="L9" s="5"/>
      <c r="M9" s="5" t="s">
        <v>22</v>
      </c>
      <c r="N9" s="5" t="s">
        <v>22</v>
      </c>
    </row>
    <row r="10" spans="1:14">
      <c r="A10" s="8"/>
      <c r="B10" s="9"/>
      <c r="C10" s="4" t="s">
        <v>23</v>
      </c>
      <c r="D10" s="4"/>
      <c r="E10" s="4"/>
      <c r="F10" s="5">
        <v>0</v>
      </c>
      <c r="G10" s="5">
        <v>0</v>
      </c>
      <c r="H10" s="5">
        <v>0</v>
      </c>
      <c r="I10" s="5" t="s">
        <v>22</v>
      </c>
      <c r="J10" s="5"/>
      <c r="K10" s="5"/>
      <c r="L10" s="5"/>
      <c r="M10" s="5" t="s">
        <v>22</v>
      </c>
      <c r="N10" s="5" t="s">
        <v>22</v>
      </c>
    </row>
    <row r="11" spans="1:14">
      <c r="A11" s="12"/>
      <c r="B11" s="13"/>
      <c r="C11" s="4" t="s">
        <v>24</v>
      </c>
      <c r="D11" s="4"/>
      <c r="E11" s="4"/>
      <c r="F11" s="5">
        <v>0</v>
      </c>
      <c r="G11" s="5">
        <v>0</v>
      </c>
      <c r="H11" s="5">
        <v>0</v>
      </c>
      <c r="I11" s="5" t="s">
        <v>22</v>
      </c>
      <c r="J11" s="5"/>
      <c r="K11" s="5"/>
      <c r="L11" s="5"/>
      <c r="M11" s="5" t="s">
        <v>22</v>
      </c>
      <c r="N11" s="5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53.25" customHeight="1" spans="1:14">
      <c r="A13" s="4"/>
      <c r="B13" s="14" t="s">
        <v>28</v>
      </c>
      <c r="C13" s="14"/>
      <c r="D13" s="14"/>
      <c r="E13" s="14"/>
      <c r="F13" s="14"/>
      <c r="G13" s="14"/>
      <c r="H13" s="14" t="s">
        <v>29</v>
      </c>
      <c r="I13" s="14"/>
      <c r="J13" s="14"/>
      <c r="K13" s="14"/>
      <c r="L13" s="14"/>
      <c r="M13" s="14"/>
      <c r="N13" s="14"/>
    </row>
    <row r="14" ht="31.9" customHeight="1" spans="1:14">
      <c r="A14" s="15" t="s">
        <v>30</v>
      </c>
      <c r="B14" s="4" t="s">
        <v>31</v>
      </c>
      <c r="C14" s="4" t="s">
        <v>32</v>
      </c>
      <c r="D14" s="4" t="s">
        <v>33</v>
      </c>
      <c r="E14" s="4" t="s">
        <v>34</v>
      </c>
      <c r="F14" s="4"/>
      <c r="G14" s="4"/>
      <c r="H14" s="4" t="s">
        <v>35</v>
      </c>
      <c r="I14" s="4"/>
      <c r="J14" s="4" t="s">
        <v>17</v>
      </c>
      <c r="K14" s="4" t="s">
        <v>19</v>
      </c>
      <c r="L14" s="4" t="s">
        <v>36</v>
      </c>
      <c r="M14" s="4"/>
      <c r="N14" s="4"/>
    </row>
    <row r="15" ht="14.25" customHeight="1" spans="1:14">
      <c r="A15" s="16"/>
      <c r="B15" s="4" t="s">
        <v>37</v>
      </c>
      <c r="C15" s="15" t="s">
        <v>38</v>
      </c>
      <c r="D15" s="17" t="s">
        <v>39</v>
      </c>
      <c r="E15" s="18" t="s">
        <v>40</v>
      </c>
      <c r="F15" s="19"/>
      <c r="G15" s="20"/>
      <c r="H15" s="21" t="s">
        <v>41</v>
      </c>
      <c r="I15" s="33"/>
      <c r="J15" s="5">
        <v>1</v>
      </c>
      <c r="K15" s="5">
        <v>0.5</v>
      </c>
      <c r="L15" s="5" t="s">
        <v>42</v>
      </c>
      <c r="M15" s="5"/>
      <c r="N15" s="5"/>
    </row>
    <row r="16" ht="22.5" customHeight="1" spans="1:14">
      <c r="A16" s="16"/>
      <c r="B16" s="4"/>
      <c r="C16" s="16"/>
      <c r="D16" s="17" t="s">
        <v>43</v>
      </c>
      <c r="E16" s="18" t="s">
        <v>44</v>
      </c>
      <c r="F16" s="19"/>
      <c r="G16" s="20"/>
      <c r="H16" s="21" t="s">
        <v>45</v>
      </c>
      <c r="I16" s="33"/>
      <c r="J16" s="5">
        <v>4</v>
      </c>
      <c r="K16" s="5">
        <v>4</v>
      </c>
      <c r="L16" s="5"/>
      <c r="M16" s="5"/>
      <c r="N16" s="5"/>
    </row>
    <row r="17" ht="22.5" customHeight="1" spans="1:14">
      <c r="A17" s="16"/>
      <c r="B17" s="4"/>
      <c r="C17" s="16"/>
      <c r="D17" s="17" t="s">
        <v>46</v>
      </c>
      <c r="E17" s="18" t="s">
        <v>47</v>
      </c>
      <c r="F17" s="19"/>
      <c r="G17" s="20"/>
      <c r="H17" s="21" t="s">
        <v>48</v>
      </c>
      <c r="I17" s="33"/>
      <c r="J17" s="5">
        <v>2</v>
      </c>
      <c r="K17" s="5">
        <v>2</v>
      </c>
      <c r="L17" s="5"/>
      <c r="M17" s="5"/>
      <c r="N17" s="5"/>
    </row>
    <row r="18" ht="20.25" customHeight="1" spans="1:14">
      <c r="A18" s="16"/>
      <c r="B18" s="4"/>
      <c r="C18" s="16"/>
      <c r="D18" s="17" t="s">
        <v>49</v>
      </c>
      <c r="E18" s="18" t="s">
        <v>50</v>
      </c>
      <c r="F18" s="19"/>
      <c r="G18" s="20"/>
      <c r="H18" s="21" t="s">
        <v>51</v>
      </c>
      <c r="I18" s="33"/>
      <c r="J18" s="5">
        <v>2</v>
      </c>
      <c r="K18" s="5">
        <v>2</v>
      </c>
      <c r="L18" s="5"/>
      <c r="M18" s="5"/>
      <c r="N18" s="5"/>
    </row>
    <row r="19" ht="28.5" customHeight="1" spans="1:14">
      <c r="A19" s="16"/>
      <c r="B19" s="4"/>
      <c r="C19" s="16"/>
      <c r="D19" s="17" t="s">
        <v>52</v>
      </c>
      <c r="E19" s="18" t="s">
        <v>53</v>
      </c>
      <c r="F19" s="19"/>
      <c r="G19" s="20"/>
      <c r="H19" s="21" t="s">
        <v>54</v>
      </c>
      <c r="I19" s="33"/>
      <c r="J19" s="5">
        <v>2</v>
      </c>
      <c r="K19" s="5">
        <v>2</v>
      </c>
      <c r="L19" s="5"/>
      <c r="M19" s="5"/>
      <c r="N19" s="5"/>
    </row>
    <row r="20" ht="14.25" customHeight="1" spans="1:14">
      <c r="A20" s="16"/>
      <c r="B20" s="4"/>
      <c r="C20" s="16"/>
      <c r="D20" s="17" t="s">
        <v>55</v>
      </c>
      <c r="E20" s="18" t="s">
        <v>40</v>
      </c>
      <c r="F20" s="19"/>
      <c r="G20" s="20"/>
      <c r="H20" s="21" t="s">
        <v>41</v>
      </c>
      <c r="I20" s="33"/>
      <c r="J20" s="5">
        <v>1</v>
      </c>
      <c r="K20" s="5">
        <v>1</v>
      </c>
      <c r="L20" s="5"/>
      <c r="M20" s="5"/>
      <c r="N20" s="5"/>
    </row>
    <row r="21" ht="14.25" customHeight="1" spans="1:14">
      <c r="A21" s="16"/>
      <c r="B21" s="4"/>
      <c r="C21" s="16"/>
      <c r="D21" s="17" t="s">
        <v>56</v>
      </c>
      <c r="E21" s="18" t="s">
        <v>53</v>
      </c>
      <c r="F21" s="19"/>
      <c r="G21" s="20"/>
      <c r="H21" s="21" t="s">
        <v>54</v>
      </c>
      <c r="I21" s="33"/>
      <c r="J21" s="5">
        <v>1</v>
      </c>
      <c r="K21" s="5">
        <v>1</v>
      </c>
      <c r="L21" s="5"/>
      <c r="M21" s="5"/>
      <c r="N21" s="5"/>
    </row>
    <row r="22" ht="14.25" customHeight="1" spans="1:14">
      <c r="A22" s="16"/>
      <c r="B22" s="4"/>
      <c r="C22" s="16"/>
      <c r="D22" s="17" t="s">
        <v>57</v>
      </c>
      <c r="E22" s="18" t="s">
        <v>53</v>
      </c>
      <c r="F22" s="19"/>
      <c r="G22" s="20"/>
      <c r="H22" s="21" t="s">
        <v>58</v>
      </c>
      <c r="I22" s="33"/>
      <c r="J22" s="5">
        <v>1</v>
      </c>
      <c r="K22" s="5">
        <v>1</v>
      </c>
      <c r="L22" s="5"/>
      <c r="M22" s="5"/>
      <c r="N22" s="5"/>
    </row>
    <row r="23" ht="14.25" customHeight="1" spans="1:14">
      <c r="A23" s="16"/>
      <c r="B23" s="4"/>
      <c r="C23" s="22"/>
      <c r="D23" s="17" t="s">
        <v>59</v>
      </c>
      <c r="E23" s="18" t="s">
        <v>60</v>
      </c>
      <c r="F23" s="19"/>
      <c r="G23" s="20"/>
      <c r="H23" s="23" t="s">
        <v>61</v>
      </c>
      <c r="I23" s="34"/>
      <c r="J23" s="5">
        <v>1</v>
      </c>
      <c r="K23" s="5">
        <v>1</v>
      </c>
      <c r="L23" s="5"/>
      <c r="M23" s="5"/>
      <c r="N23" s="5"/>
    </row>
    <row r="24" ht="47.25" customHeight="1" spans="1:14">
      <c r="A24" s="16"/>
      <c r="B24" s="4"/>
      <c r="C24" s="15" t="s">
        <v>62</v>
      </c>
      <c r="D24" s="17" t="s">
        <v>39</v>
      </c>
      <c r="E24" s="18" t="s">
        <v>63</v>
      </c>
      <c r="F24" s="19"/>
      <c r="G24" s="20"/>
      <c r="H24" s="24" t="s">
        <v>64</v>
      </c>
      <c r="I24" s="35"/>
      <c r="J24" s="17">
        <v>1</v>
      </c>
      <c r="K24" s="17">
        <v>0.5</v>
      </c>
      <c r="L24" s="5" t="s">
        <v>65</v>
      </c>
      <c r="M24" s="5"/>
      <c r="N24" s="5"/>
    </row>
    <row r="25" ht="22.5" customHeight="1" spans="1:14">
      <c r="A25" s="16"/>
      <c r="B25" s="4"/>
      <c r="C25" s="16"/>
      <c r="D25" s="17" t="s">
        <v>43</v>
      </c>
      <c r="E25" s="18" t="s">
        <v>63</v>
      </c>
      <c r="F25" s="19"/>
      <c r="G25" s="20"/>
      <c r="H25" s="21" t="s">
        <v>66</v>
      </c>
      <c r="I25" s="33"/>
      <c r="J25" s="17">
        <v>5</v>
      </c>
      <c r="K25" s="17">
        <v>5</v>
      </c>
      <c r="L25" s="5"/>
      <c r="M25" s="5"/>
      <c r="N25" s="5"/>
    </row>
    <row r="26" ht="22.5" customHeight="1" spans="1:14">
      <c r="A26" s="16"/>
      <c r="B26" s="4"/>
      <c r="C26" s="16"/>
      <c r="D26" s="17" t="s">
        <v>46</v>
      </c>
      <c r="E26" s="18" t="s">
        <v>67</v>
      </c>
      <c r="F26" s="19"/>
      <c r="G26" s="20"/>
      <c r="H26" s="21" t="s">
        <v>66</v>
      </c>
      <c r="I26" s="33"/>
      <c r="J26" s="17">
        <v>2</v>
      </c>
      <c r="K26" s="17">
        <v>2</v>
      </c>
      <c r="L26" s="5"/>
      <c r="M26" s="5"/>
      <c r="N26" s="5"/>
    </row>
    <row r="27" ht="25" customHeight="1" spans="1:14">
      <c r="A27" s="16"/>
      <c r="B27" s="4"/>
      <c r="C27" s="16"/>
      <c r="D27" s="17" t="s">
        <v>49</v>
      </c>
      <c r="E27" s="18" t="s">
        <v>63</v>
      </c>
      <c r="F27" s="19"/>
      <c r="G27" s="20"/>
      <c r="H27" s="21" t="s">
        <v>68</v>
      </c>
      <c r="I27" s="33"/>
      <c r="J27" s="17">
        <v>2</v>
      </c>
      <c r="K27" s="17">
        <v>1</v>
      </c>
      <c r="L27" s="5" t="s">
        <v>69</v>
      </c>
      <c r="M27" s="5"/>
      <c r="N27" s="5"/>
    </row>
    <row r="28" ht="19.5" customHeight="1" spans="1:14">
      <c r="A28" s="16"/>
      <c r="B28" s="4"/>
      <c r="C28" s="16"/>
      <c r="D28" s="17" t="s">
        <v>52</v>
      </c>
      <c r="E28" s="18" t="s">
        <v>63</v>
      </c>
      <c r="F28" s="19"/>
      <c r="G28" s="20"/>
      <c r="H28" s="21" t="s">
        <v>66</v>
      </c>
      <c r="I28" s="33"/>
      <c r="J28" s="17">
        <v>1</v>
      </c>
      <c r="K28" s="17">
        <v>1</v>
      </c>
      <c r="L28" s="5"/>
      <c r="M28" s="5"/>
      <c r="N28" s="5"/>
    </row>
    <row r="29" ht="14.25" customHeight="1" spans="1:14">
      <c r="A29" s="16"/>
      <c r="B29" s="4"/>
      <c r="C29" s="16"/>
      <c r="D29" s="17" t="s">
        <v>55</v>
      </c>
      <c r="E29" s="18" t="s">
        <v>63</v>
      </c>
      <c r="F29" s="19"/>
      <c r="G29" s="20"/>
      <c r="H29" s="21" t="s">
        <v>66</v>
      </c>
      <c r="I29" s="33"/>
      <c r="J29" s="17">
        <v>1</v>
      </c>
      <c r="K29" s="17">
        <v>1</v>
      </c>
      <c r="L29" s="5"/>
      <c r="M29" s="5"/>
      <c r="N29" s="5"/>
    </row>
    <row r="30" ht="14.25" customHeight="1" spans="1:14">
      <c r="A30" s="16"/>
      <c r="B30" s="4"/>
      <c r="C30" s="16"/>
      <c r="D30" s="17" t="s">
        <v>56</v>
      </c>
      <c r="E30" s="18" t="s">
        <v>63</v>
      </c>
      <c r="F30" s="19"/>
      <c r="G30" s="20"/>
      <c r="H30" s="21" t="s">
        <v>66</v>
      </c>
      <c r="I30" s="33"/>
      <c r="J30" s="17">
        <v>1</v>
      </c>
      <c r="K30" s="17">
        <v>1</v>
      </c>
      <c r="L30" s="5"/>
      <c r="M30" s="5"/>
      <c r="N30" s="5"/>
    </row>
    <row r="31" ht="14.25" customHeight="1" spans="1:14">
      <c r="A31" s="16"/>
      <c r="B31" s="4"/>
      <c r="C31" s="16"/>
      <c r="D31" s="17" t="s">
        <v>57</v>
      </c>
      <c r="E31" s="18" t="s">
        <v>63</v>
      </c>
      <c r="F31" s="19"/>
      <c r="G31" s="20"/>
      <c r="H31" s="21" t="s">
        <v>66</v>
      </c>
      <c r="I31" s="33"/>
      <c r="J31" s="17">
        <v>1</v>
      </c>
      <c r="K31" s="17">
        <v>1</v>
      </c>
      <c r="L31" s="5"/>
      <c r="M31" s="5"/>
      <c r="N31" s="5"/>
    </row>
    <row r="32" ht="20.25" customHeight="1" spans="1:14">
      <c r="A32" s="16"/>
      <c r="B32" s="4"/>
      <c r="C32" s="22"/>
      <c r="D32" s="17" t="s">
        <v>59</v>
      </c>
      <c r="E32" s="18" t="s">
        <v>63</v>
      </c>
      <c r="F32" s="19"/>
      <c r="G32" s="20"/>
      <c r="H32" s="21" t="s">
        <v>66</v>
      </c>
      <c r="I32" s="33"/>
      <c r="J32" s="17">
        <v>1</v>
      </c>
      <c r="K32" s="17">
        <v>1</v>
      </c>
      <c r="L32" s="5"/>
      <c r="M32" s="5"/>
      <c r="N32" s="5"/>
    </row>
    <row r="33" ht="114" spans="1:14">
      <c r="A33" s="16"/>
      <c r="B33" s="4"/>
      <c r="C33" s="15" t="s">
        <v>70</v>
      </c>
      <c r="D33" s="25" t="s">
        <v>71</v>
      </c>
      <c r="E33" s="18" t="s">
        <v>63</v>
      </c>
      <c r="F33" s="19"/>
      <c r="G33" s="20"/>
      <c r="H33" s="5" t="s">
        <v>71</v>
      </c>
      <c r="I33" s="5"/>
      <c r="J33" s="5">
        <v>10</v>
      </c>
      <c r="K33" s="5">
        <v>9</v>
      </c>
      <c r="L33" s="5" t="s">
        <v>72</v>
      </c>
      <c r="M33" s="5"/>
      <c r="N33" s="5"/>
    </row>
    <row r="34" ht="21.6" spans="1:14">
      <c r="A34" s="16"/>
      <c r="B34" s="4"/>
      <c r="C34" s="4" t="s">
        <v>73</v>
      </c>
      <c r="D34" s="17" t="s">
        <v>74</v>
      </c>
      <c r="E34" s="18" t="s">
        <v>75</v>
      </c>
      <c r="F34" s="19"/>
      <c r="G34" s="20"/>
      <c r="H34" s="5" t="s">
        <v>75</v>
      </c>
      <c r="I34" s="5"/>
      <c r="J34" s="5">
        <v>10</v>
      </c>
      <c r="K34" s="5">
        <v>10</v>
      </c>
      <c r="L34" s="5"/>
      <c r="M34" s="5"/>
      <c r="N34" s="5"/>
    </row>
    <row r="35" ht="32.4" spans="1:14">
      <c r="A35" s="16"/>
      <c r="B35" s="15" t="s">
        <v>76</v>
      </c>
      <c r="C35" s="15" t="s">
        <v>77</v>
      </c>
      <c r="D35" s="17" t="s">
        <v>78</v>
      </c>
      <c r="E35" s="18" t="s">
        <v>78</v>
      </c>
      <c r="F35" s="19"/>
      <c r="G35" s="20"/>
      <c r="H35" s="5" t="s">
        <v>78</v>
      </c>
      <c r="I35" s="5"/>
      <c r="J35" s="5">
        <v>0</v>
      </c>
      <c r="K35" s="5">
        <v>0</v>
      </c>
      <c r="L35" s="5"/>
      <c r="M35" s="5"/>
      <c r="N35" s="5"/>
    </row>
    <row r="36" ht="23" customHeight="1" spans="1:14">
      <c r="A36" s="16"/>
      <c r="B36" s="16"/>
      <c r="C36" s="15" t="s">
        <v>79</v>
      </c>
      <c r="D36" s="25" t="s">
        <v>80</v>
      </c>
      <c r="E36" s="18" t="s">
        <v>63</v>
      </c>
      <c r="F36" s="19"/>
      <c r="G36" s="20"/>
      <c r="H36" s="5" t="s">
        <v>66</v>
      </c>
      <c r="I36" s="5"/>
      <c r="J36" s="5">
        <v>5</v>
      </c>
      <c r="K36" s="5">
        <v>5</v>
      </c>
      <c r="L36" s="21"/>
      <c r="M36" s="36"/>
      <c r="N36" s="33"/>
    </row>
    <row r="37" ht="22.8" spans="1:14">
      <c r="A37" s="16"/>
      <c r="B37" s="16"/>
      <c r="C37" s="16"/>
      <c r="D37" s="25" t="s">
        <v>81</v>
      </c>
      <c r="E37" s="18" t="s">
        <v>63</v>
      </c>
      <c r="F37" s="19"/>
      <c r="G37" s="20"/>
      <c r="H37" s="5" t="s">
        <v>66</v>
      </c>
      <c r="I37" s="5"/>
      <c r="J37" s="5">
        <v>5</v>
      </c>
      <c r="K37" s="5">
        <v>5</v>
      </c>
      <c r="L37" s="21"/>
      <c r="M37" s="36"/>
      <c r="N37" s="33"/>
    </row>
    <row r="38" ht="36" customHeight="1" spans="1:14">
      <c r="A38" s="16"/>
      <c r="B38" s="16"/>
      <c r="C38" s="22"/>
      <c r="D38" s="25" t="s">
        <v>82</v>
      </c>
      <c r="E38" s="18" t="s">
        <v>63</v>
      </c>
      <c r="F38" s="19"/>
      <c r="G38" s="20"/>
      <c r="H38" s="5" t="s">
        <v>66</v>
      </c>
      <c r="I38" s="5"/>
      <c r="J38" s="5">
        <v>5</v>
      </c>
      <c r="K38" s="5">
        <v>5</v>
      </c>
      <c r="L38" s="21"/>
      <c r="M38" s="36"/>
      <c r="N38" s="33"/>
    </row>
    <row r="39" ht="25" customHeight="1" spans="1:14">
      <c r="A39" s="16"/>
      <c r="B39" s="16"/>
      <c r="C39" s="15" t="s">
        <v>83</v>
      </c>
      <c r="D39" s="25" t="s">
        <v>84</v>
      </c>
      <c r="E39" s="18" t="s">
        <v>63</v>
      </c>
      <c r="F39" s="19"/>
      <c r="G39" s="20"/>
      <c r="H39" s="5" t="s">
        <v>66</v>
      </c>
      <c r="I39" s="5"/>
      <c r="J39" s="5">
        <v>10</v>
      </c>
      <c r="K39" s="5">
        <v>9</v>
      </c>
      <c r="L39" s="37" t="s">
        <v>85</v>
      </c>
      <c r="M39" s="38"/>
      <c r="N39" s="39"/>
    </row>
    <row r="40" ht="40" customHeight="1" spans="1:14">
      <c r="A40" s="16"/>
      <c r="B40" s="16"/>
      <c r="C40" s="22"/>
      <c r="D40" s="25" t="s">
        <v>86</v>
      </c>
      <c r="E40" s="18" t="s">
        <v>63</v>
      </c>
      <c r="F40" s="19"/>
      <c r="G40" s="20"/>
      <c r="H40" s="5" t="s">
        <v>66</v>
      </c>
      <c r="I40" s="5"/>
      <c r="J40" s="5">
        <v>5</v>
      </c>
      <c r="K40" s="5">
        <v>4</v>
      </c>
      <c r="L40" s="40"/>
      <c r="M40" s="41"/>
      <c r="N40" s="42"/>
    </row>
    <row r="41" ht="21.6" spans="1:14">
      <c r="A41" s="16"/>
      <c r="B41" s="16"/>
      <c r="C41" s="22" t="s">
        <v>87</v>
      </c>
      <c r="D41" s="17" t="s">
        <v>78</v>
      </c>
      <c r="E41" s="18" t="s">
        <v>78</v>
      </c>
      <c r="F41" s="19"/>
      <c r="G41" s="20"/>
      <c r="H41" s="5" t="s">
        <v>78</v>
      </c>
      <c r="I41" s="5"/>
      <c r="J41" s="5">
        <v>0</v>
      </c>
      <c r="K41" s="5">
        <v>0</v>
      </c>
      <c r="L41" s="5"/>
      <c r="M41" s="5"/>
      <c r="N41" s="5"/>
    </row>
    <row r="42" spans="1:14">
      <c r="A42" s="16"/>
      <c r="B42" s="15" t="s">
        <v>88</v>
      </c>
      <c r="C42" s="4" t="s">
        <v>89</v>
      </c>
      <c r="D42" s="26" t="s">
        <v>90</v>
      </c>
      <c r="E42" s="27" t="s">
        <v>91</v>
      </c>
      <c r="F42" s="5"/>
      <c r="G42" s="5"/>
      <c r="H42" s="5" t="s">
        <v>92</v>
      </c>
      <c r="I42" s="5"/>
      <c r="J42" s="5">
        <v>10</v>
      </c>
      <c r="K42" s="5">
        <v>8</v>
      </c>
      <c r="L42" s="43" t="s">
        <v>93</v>
      </c>
      <c r="M42" s="5"/>
      <c r="N42" s="5"/>
    </row>
    <row r="43" spans="1:14">
      <c r="A43" s="22"/>
      <c r="B43" s="22"/>
      <c r="C43" s="4"/>
      <c r="D43" s="26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>
      <c r="A44" s="28" t="s">
        <v>94</v>
      </c>
      <c r="B44" s="28"/>
      <c r="C44" s="28"/>
      <c r="D44" s="28"/>
      <c r="E44" s="28"/>
      <c r="F44" s="28"/>
      <c r="G44" s="28"/>
      <c r="H44" s="28"/>
      <c r="I44" s="28"/>
      <c r="J44" s="26">
        <f>SUM(J15:J43)+I8</f>
        <v>100</v>
      </c>
      <c r="K44" s="44">
        <f>SUM(K15:K43)+N8</f>
        <v>93</v>
      </c>
      <c r="L44" s="5"/>
      <c r="M44" s="5"/>
      <c r="N44" s="5"/>
    </row>
    <row r="45" spans="1:14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ht="127.15" customHeight="1" spans="1:14">
      <c r="A46" s="30" t="s">
        <v>95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</sheetData>
  <mergeCells count="127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L31:N31"/>
    <mergeCell ref="E32:G32"/>
    <mergeCell ref="H32:I32"/>
    <mergeCell ref="L32:N32"/>
    <mergeCell ref="E33:G33"/>
    <mergeCell ref="H33:I33"/>
    <mergeCell ref="L33:N33"/>
    <mergeCell ref="E34:G34"/>
    <mergeCell ref="H34:I34"/>
    <mergeCell ref="L34:N34"/>
    <mergeCell ref="E35:G35"/>
    <mergeCell ref="H35:I35"/>
    <mergeCell ref="L35:N35"/>
    <mergeCell ref="E36:G36"/>
    <mergeCell ref="H36:I36"/>
    <mergeCell ref="L36:N36"/>
    <mergeCell ref="E37:G37"/>
    <mergeCell ref="H37:I37"/>
    <mergeCell ref="L37:N37"/>
    <mergeCell ref="E38:G38"/>
    <mergeCell ref="H38:I38"/>
    <mergeCell ref="L38:N38"/>
    <mergeCell ref="E39:G39"/>
    <mergeCell ref="H39:I39"/>
    <mergeCell ref="E40:G40"/>
    <mergeCell ref="H40:I40"/>
    <mergeCell ref="E41:G41"/>
    <mergeCell ref="H41:I41"/>
    <mergeCell ref="L41:N41"/>
    <mergeCell ref="A44:I44"/>
    <mergeCell ref="L44:N44"/>
    <mergeCell ref="A46:N46"/>
    <mergeCell ref="A12:A13"/>
    <mergeCell ref="A14:A43"/>
    <mergeCell ref="B15:B34"/>
    <mergeCell ref="B35:B41"/>
    <mergeCell ref="B42:B43"/>
    <mergeCell ref="C15:C23"/>
    <mergeCell ref="C24:C32"/>
    <mergeCell ref="C36:C38"/>
    <mergeCell ref="C39:C40"/>
    <mergeCell ref="C42:C43"/>
    <mergeCell ref="D42:D43"/>
    <mergeCell ref="J42:J43"/>
    <mergeCell ref="K42:K43"/>
    <mergeCell ref="A7:B11"/>
    <mergeCell ref="L39:N40"/>
    <mergeCell ref="E42:G43"/>
    <mergeCell ref="H42:I43"/>
    <mergeCell ref="L42:N43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/>
  <headerFooter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