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definedNames>
    <definedName name="_xlnm.Print_Area" localSheetId="0">'附件3-项目支出绩效自评表'!$A$1:$N$27</definedName>
  </definedNames>
  <calcPr calcId="144525"/>
</workbook>
</file>

<file path=xl/comments1.xml><?xml version="1.0" encoding="utf-8"?>
<comments xmlns="http://schemas.openxmlformats.org/spreadsheetml/2006/main">
  <authors>
    <author>user</author>
  </authors>
  <commentList>
    <comment ref="B13" authorId="0">
      <text>
        <r>
          <rPr>
            <b/>
            <sz val="9"/>
            <rFont val="宋体"/>
            <charset val="134"/>
          </rPr>
          <t>user:</t>
        </r>
        <r>
          <rPr>
            <sz val="9"/>
            <rFont val="宋体"/>
            <charset val="134"/>
          </rPr>
          <t xml:space="preserve">
填《项目支出绩效目标申报表》中的“总体目标”</t>
        </r>
      </text>
    </comment>
    <comment ref="H13" authorId="0">
      <text>
        <r>
          <rPr>
            <b/>
            <sz val="9"/>
            <rFont val="宋体"/>
            <charset val="134"/>
          </rPr>
          <t>user:</t>
        </r>
        <r>
          <rPr>
            <sz val="9"/>
            <rFont val="宋体"/>
            <charset val="134"/>
          </rPr>
          <t xml:space="preserve">
概括项目总体完成情况</t>
        </r>
      </text>
    </comment>
    <comment ref="B19" authorId="0">
      <text>
        <r>
          <rPr>
            <b/>
            <sz val="9"/>
            <rFont val="宋体"/>
            <charset val="134"/>
          </rPr>
          <t>user:</t>
        </r>
        <r>
          <rPr>
            <sz val="9"/>
            <rFont val="宋体"/>
            <charset val="134"/>
          </rPr>
          <t xml:space="preserve">
仅对年初已设定的指标进行评分，未设定的指标则填写“不涉及”，分值0分。</t>
        </r>
      </text>
    </comment>
    <comment ref="J25" authorId="0">
      <text>
        <r>
          <rPr>
            <b/>
            <sz val="9"/>
            <rFont val="宋体"/>
            <charset val="134"/>
          </rPr>
          <t>user:</t>
        </r>
        <r>
          <rPr>
            <sz val="9"/>
            <rFont val="宋体"/>
            <charset val="134"/>
          </rPr>
          <t xml:space="preserve">
总分值100分</t>
        </r>
      </text>
    </comment>
  </commentList>
</comments>
</file>

<file path=xl/sharedStrings.xml><?xml version="1.0" encoding="utf-8"?>
<sst xmlns="http://schemas.openxmlformats.org/spreadsheetml/2006/main" count="89" uniqueCount="71">
  <si>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</si>
  <si>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</si>
  <si>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</si>
  <si>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</si>
  <si>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农业农村部华北地区园艺作物生物学与种质创制重点实验室设备更新</t>
  </si>
  <si>
    <t>主管部门</t>
  </si>
  <si>
    <t>北京市农林科学院</t>
  </si>
  <si>
    <t>实施单位</t>
  </si>
  <si>
    <t>林业果树研究所</t>
  </si>
  <si>
    <t>项目负责人</t>
  </si>
  <si>
    <t>武阳</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</si>
  <si>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</si>
  <si>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</si>
  <si>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</si>
  <si>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</si>
  <si>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</si>
  <si>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</si>
  <si>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</si>
  <si>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</si>
  <si>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</si>
  <si>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</si>
  <si>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</si>
  <si>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</si>
  <si>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</si>
  <si>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</si>
  <si>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</si>
  <si>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</si>
  <si>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购置激光粒度仪、流动分析仪、土壤空气渗透测定仪等10台（套）仪器设备。项目实施后，将逐步开展果园安全高效优质生产条件下的根际环境监测与土壤改良技术研究，建立一套果园土壤环境改善与功效提升的实用技术标准，完善果树生理生态研究领域应用新型技术体系，在此基础上进行大力推广应用，必将促进优质、高产、高效的果树育种与栽培新技术的发展，从而有效提高果园生产效益。</t>
  </si>
  <si>
    <t>该项目获批北京市财政资金300.8万元，全部用于农业农村部华北地区园艺作物生物学与种质创制重点实验室设备购置。现已按要求完成10台设备的全部购置任务。</t>
  </si>
  <si>
    <t>绩效指标</t>
  </si>
  <si>
    <t>一级指标</t>
  </si>
  <si>
    <t>二级指标</t>
  </si>
  <si>
    <t>三级指标</t>
  </si>
  <si>
    <t>年度指标值</t>
  </si>
  <si>
    <t>实际完成值</t>
  </si>
  <si>
    <t>偏差原因分析及改进措施</t>
  </si>
  <si>
    <t>数量指标（15分）</t>
  </si>
  <si>
    <t>新增仪器设备10台</t>
  </si>
  <si>
    <t>质量指标
（15分）</t>
  </si>
  <si>
    <t>产品优异性</t>
  </si>
  <si>
    <t>优良中低差</t>
  </si>
  <si>
    <t>时效指标
（10分）</t>
  </si>
  <si>
    <t>完成时间</t>
  </si>
  <si>
    <t>≤12月</t>
  </si>
  <si>
    <t>完成</t>
  </si>
  <si>
    <t>成本指标（10分）</t>
  </si>
  <si>
    <t>采购费用</t>
  </si>
  <si>
    <t>≤301万元</t>
  </si>
  <si>
    <t>按预算执行</t>
  </si>
  <si>
    <t>效益指标
（30分）</t>
  </si>
  <si>
    <t>经济效益指标</t>
  </si>
  <si>
    <t>对华北地区农业经济推动效力</t>
  </si>
  <si>
    <t>推动了华北地区经济效力</t>
  </si>
  <si>
    <t>设备新购置使用，暂时未见明显的效益</t>
  </si>
  <si>
    <t>社会效益指标</t>
  </si>
  <si>
    <t>改善本单位科研硬件条件</t>
  </si>
  <si>
    <t>科研硬件条件得到改善</t>
  </si>
  <si>
    <t>生态效益指标</t>
  </si>
  <si>
    <t>果园生态环境监测</t>
  </si>
  <si>
    <t>推动果园土壤生态健康发展</t>
  </si>
  <si>
    <t>可持续影响指标</t>
  </si>
  <si>
    <t>持续时长</t>
  </si>
  <si>
    <t>≥3年</t>
  </si>
  <si>
    <t>科研能力得到持续提升</t>
  </si>
  <si>
    <t>满意度指标
（10分）</t>
  </si>
  <si>
    <t>服务对象满意度指标</t>
  </si>
  <si>
    <t>服务对象满意程度</t>
  </si>
  <si>
    <t>≥95%</t>
  </si>
  <si>
    <t>设备新购置使用，人员尚需进一步培训，对仪器的使用功能需深入挖掘</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</si>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</sst>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9"/>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C2C3C4"/>
      </left>
      <right style="thin">
        <color rgb="FFC2C3C4"/>
      </right>
      <top style="thin">
        <color rgb="FFC2C3C4"/>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6"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14" fillId="9" borderId="0" applyNumberFormat="0" applyBorder="0" applyAlignment="0" applyProtection="0">
      <alignment vertical="center"/>
    </xf>
    <xf numFmtId="0" fontId="17" fillId="0" borderId="18" applyNumberFormat="0" applyFill="0" applyAlignment="0" applyProtection="0">
      <alignment vertical="center"/>
    </xf>
    <xf numFmtId="0" fontId="14" fillId="10" borderId="0" applyNumberFormat="0" applyBorder="0" applyAlignment="0" applyProtection="0">
      <alignment vertical="center"/>
    </xf>
    <xf numFmtId="0" fontId="23" fillId="11" borderId="19" applyNumberFormat="0" applyAlignment="0" applyProtection="0">
      <alignment vertical="center"/>
    </xf>
    <xf numFmtId="0" fontId="24" fillId="11" borderId="15" applyNumberFormat="0" applyAlignment="0" applyProtection="0">
      <alignment vertical="center"/>
    </xf>
    <xf numFmtId="0" fontId="25" fillId="12" borderId="20"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31">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76" fontId="5" fillId="0" borderId="1" xfId="0" applyNumberFormat="1" applyFont="1" applyBorder="1" applyAlignment="1">
      <alignment horizontal="center" vertical="center" wrapText="1"/>
    </xf>
    <xf numFmtId="0" fontId="10" fillId="0" borderId="14" xfId="0" applyFont="1" applyFill="1" applyBorder="1" applyAlignment="1">
      <alignment horizontal="left"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7"/>
  <sheetViews>
    <sheetView tabSelected="1" view="pageBreakPreview" zoomScaleNormal="100" topLeftCell="A13" workbookViewId="0">
      <selection activeCell="G26" sqref="G$1:G$1048576"/>
    </sheetView>
  </sheetViews>
  <sheetFormatPr defaultColWidth="9" defaultRowHeight="13.8"/>
  <cols>
    <col min="4" max="4" width="18.25" customWidth="1"/>
    <col min="5" max="5" width="2.12037037037037" customWidth="1"/>
    <col min="8" max="8" width="10.25" customWidth="1"/>
    <col min="9" max="9" width="6.55555555555556" customWidth="1"/>
    <col min="12" max="12" width="4.88888888888889" customWidth="1"/>
    <col min="14" max="14" width="6.24074074074074" customWidth="1"/>
    <col min="17" max="17" width="19.4537037037037" customWidth="1"/>
  </cols>
  <sheetData>
    <row r="1" ht="17.4" spans="1:1">
      <c r="A1" s="1" t="s">
        <v>0</v>
      </c>
    </row>
    <row r="2" ht="20.45"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15210548542</v>
      </c>
      <c r="J6" s="5"/>
      <c r="K6" s="5"/>
      <c r="L6" s="5"/>
      <c r="M6" s="5"/>
      <c r="N6" s="5"/>
    </row>
    <row r="7" ht="21.6"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300.8</v>
      </c>
      <c r="G8" s="5">
        <v>300.8</v>
      </c>
      <c r="H8" s="5">
        <v>300.8</v>
      </c>
      <c r="I8" s="4">
        <v>10</v>
      </c>
      <c r="J8" s="4"/>
      <c r="K8" s="4"/>
      <c r="L8" s="4"/>
      <c r="M8" s="23">
        <f>H8/G8</f>
        <v>1</v>
      </c>
      <c r="N8" s="28">
        <f>M8*10</f>
        <v>10</v>
      </c>
    </row>
    <row r="9" spans="1:14">
      <c r="A9" s="8"/>
      <c r="B9" s="9"/>
      <c r="C9" s="4" t="s">
        <v>20</v>
      </c>
      <c r="D9" s="4"/>
      <c r="E9" s="4"/>
      <c r="F9" s="5"/>
      <c r="G9" s="5"/>
      <c r="H9" s="5"/>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82.5"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38" customHeight="1" spans="1:21">
      <c r="A15" s="15"/>
      <c r="B15" s="4"/>
      <c r="C15" s="15" t="s">
        <v>36</v>
      </c>
      <c r="D15" s="16" t="s">
        <v>37</v>
      </c>
      <c r="E15" s="17" t="s">
        <v>37</v>
      </c>
      <c r="F15" s="17"/>
      <c r="G15" s="17"/>
      <c r="H15" s="5" t="s">
        <v>37</v>
      </c>
      <c r="I15" s="5"/>
      <c r="J15" s="5">
        <v>15</v>
      </c>
      <c r="K15" s="5">
        <v>15</v>
      </c>
      <c r="L15" s="5"/>
      <c r="M15" s="5"/>
      <c r="N15" s="5"/>
      <c r="O15" s="29"/>
      <c r="P15" s="29"/>
      <c r="Q15" s="29"/>
      <c r="R15" s="29"/>
      <c r="S15" s="29"/>
      <c r="T15" s="29"/>
      <c r="U15" s="29"/>
    </row>
    <row r="16" ht="38" customHeight="1" spans="1:21">
      <c r="A16" s="15"/>
      <c r="B16" s="4"/>
      <c r="C16" s="14" t="s">
        <v>38</v>
      </c>
      <c r="D16" s="16" t="s">
        <v>39</v>
      </c>
      <c r="E16" s="18" t="s">
        <v>40</v>
      </c>
      <c r="F16" s="17"/>
      <c r="G16" s="17"/>
      <c r="H16" s="19">
        <v>1</v>
      </c>
      <c r="I16" s="5"/>
      <c r="J16" s="5">
        <v>15</v>
      </c>
      <c r="K16" s="5">
        <v>15</v>
      </c>
      <c r="L16" s="5"/>
      <c r="M16" s="5"/>
      <c r="N16" s="5"/>
      <c r="O16" s="29"/>
      <c r="P16" s="29"/>
      <c r="Q16" s="29"/>
      <c r="R16" s="29"/>
      <c r="S16" s="29"/>
      <c r="T16" s="29"/>
      <c r="U16" s="29"/>
    </row>
    <row r="17" ht="38" customHeight="1" spans="1:21">
      <c r="A17" s="15"/>
      <c r="B17" s="4"/>
      <c r="C17" s="14" t="s">
        <v>41</v>
      </c>
      <c r="D17" s="16" t="s">
        <v>42</v>
      </c>
      <c r="E17" s="17" t="s">
        <v>43</v>
      </c>
      <c r="F17" s="17"/>
      <c r="G17" s="17"/>
      <c r="H17" s="5" t="s">
        <v>44</v>
      </c>
      <c r="I17" s="5"/>
      <c r="J17" s="5">
        <v>10</v>
      </c>
      <c r="K17" s="5">
        <v>10</v>
      </c>
      <c r="L17" s="5"/>
      <c r="M17" s="5"/>
      <c r="N17" s="5"/>
      <c r="O17" s="29"/>
      <c r="P17" s="29"/>
      <c r="Q17" s="29"/>
      <c r="R17" s="29"/>
      <c r="S17" s="29"/>
      <c r="T17" s="29"/>
      <c r="U17" s="29"/>
    </row>
    <row r="18" ht="38" customHeight="1" spans="1:21">
      <c r="A18" s="15"/>
      <c r="B18" s="4"/>
      <c r="C18" s="4" t="s">
        <v>45</v>
      </c>
      <c r="D18" s="16" t="s">
        <v>46</v>
      </c>
      <c r="E18" s="20" t="s">
        <v>47</v>
      </c>
      <c r="F18" s="21"/>
      <c r="G18" s="22"/>
      <c r="H18" s="5" t="s">
        <v>48</v>
      </c>
      <c r="I18" s="5"/>
      <c r="J18" s="5">
        <v>10</v>
      </c>
      <c r="K18" s="5">
        <v>10</v>
      </c>
      <c r="L18" s="5"/>
      <c r="M18" s="5"/>
      <c r="N18" s="5"/>
      <c r="O18" s="29"/>
      <c r="P18" s="29"/>
      <c r="Q18" s="29"/>
      <c r="R18" s="29"/>
      <c r="S18" s="29"/>
      <c r="T18" s="29"/>
      <c r="U18" s="29"/>
    </row>
    <row r="19" ht="38" customHeight="1" spans="1:21">
      <c r="A19" s="15"/>
      <c r="B19" s="4" t="s">
        <v>49</v>
      </c>
      <c r="C19" s="4" t="s">
        <v>50</v>
      </c>
      <c r="D19" s="16" t="s">
        <v>51</v>
      </c>
      <c r="E19" s="5" t="s">
        <v>40</v>
      </c>
      <c r="F19" s="5"/>
      <c r="G19" s="5"/>
      <c r="H19" s="5" t="s">
        <v>52</v>
      </c>
      <c r="I19" s="5"/>
      <c r="J19" s="5">
        <v>8</v>
      </c>
      <c r="K19" s="5">
        <v>6</v>
      </c>
      <c r="L19" s="5" t="s">
        <v>53</v>
      </c>
      <c r="M19" s="5"/>
      <c r="N19" s="5"/>
      <c r="O19" s="29"/>
      <c r="P19" s="29"/>
      <c r="Q19" s="29"/>
      <c r="R19" s="29"/>
      <c r="S19" s="29"/>
      <c r="T19" s="29"/>
      <c r="U19" s="29"/>
    </row>
    <row r="20" ht="38" customHeight="1" spans="1:21">
      <c r="A20" s="15"/>
      <c r="B20" s="4"/>
      <c r="C20" s="4" t="s">
        <v>54</v>
      </c>
      <c r="D20" s="16" t="s">
        <v>55</v>
      </c>
      <c r="E20" s="5" t="s">
        <v>40</v>
      </c>
      <c r="F20" s="5"/>
      <c r="G20" s="5"/>
      <c r="H20" s="5" t="s">
        <v>56</v>
      </c>
      <c r="I20" s="5"/>
      <c r="J20" s="5">
        <v>8</v>
      </c>
      <c r="K20" s="5">
        <v>6</v>
      </c>
      <c r="L20" s="5" t="s">
        <v>53</v>
      </c>
      <c r="M20" s="5"/>
      <c r="N20" s="5"/>
      <c r="O20" s="29"/>
      <c r="P20" s="29"/>
      <c r="Q20" s="29"/>
      <c r="R20" s="29"/>
      <c r="S20" s="29"/>
      <c r="T20" s="29"/>
      <c r="U20" s="29"/>
    </row>
    <row r="21" ht="38" customHeight="1" spans="1:21">
      <c r="A21" s="15"/>
      <c r="B21" s="4"/>
      <c r="C21" s="4" t="s">
        <v>57</v>
      </c>
      <c r="D21" s="16" t="s">
        <v>58</v>
      </c>
      <c r="E21" s="5" t="s">
        <v>40</v>
      </c>
      <c r="F21" s="5"/>
      <c r="G21" s="5"/>
      <c r="H21" s="5" t="s">
        <v>59</v>
      </c>
      <c r="I21" s="5"/>
      <c r="J21" s="5">
        <v>8</v>
      </c>
      <c r="K21" s="5">
        <v>6</v>
      </c>
      <c r="L21" s="5" t="s">
        <v>53</v>
      </c>
      <c r="M21" s="5"/>
      <c r="N21" s="5"/>
      <c r="O21" s="29"/>
      <c r="P21" s="29"/>
      <c r="Q21" s="29"/>
      <c r="R21" s="29"/>
      <c r="S21" s="29"/>
      <c r="T21" s="29"/>
      <c r="U21" s="29"/>
    </row>
    <row r="22" ht="38" customHeight="1" spans="1:21">
      <c r="A22" s="15"/>
      <c r="B22" s="4"/>
      <c r="C22" s="4" t="s">
        <v>60</v>
      </c>
      <c r="D22" s="16" t="s">
        <v>61</v>
      </c>
      <c r="E22" s="5" t="s">
        <v>62</v>
      </c>
      <c r="F22" s="5"/>
      <c r="G22" s="5"/>
      <c r="H22" s="5" t="s">
        <v>63</v>
      </c>
      <c r="I22" s="5"/>
      <c r="J22" s="5">
        <v>6</v>
      </c>
      <c r="K22" s="5">
        <v>4</v>
      </c>
      <c r="L22" s="5" t="s">
        <v>53</v>
      </c>
      <c r="M22" s="5"/>
      <c r="N22" s="5"/>
      <c r="O22" s="29"/>
      <c r="P22" s="29"/>
      <c r="Q22" s="29"/>
      <c r="R22" s="29"/>
      <c r="S22" s="29"/>
      <c r="T22" s="29"/>
      <c r="U22" s="29"/>
    </row>
    <row r="23" ht="38" customHeight="1" spans="1:14">
      <c r="A23" s="15"/>
      <c r="B23" s="14" t="s">
        <v>64</v>
      </c>
      <c r="C23" s="4" t="s">
        <v>65</v>
      </c>
      <c r="D23" s="16" t="s">
        <v>66</v>
      </c>
      <c r="E23" s="5" t="s">
        <v>67</v>
      </c>
      <c r="F23" s="5"/>
      <c r="G23" s="5"/>
      <c r="H23" s="23">
        <v>0.999</v>
      </c>
      <c r="I23" s="5"/>
      <c r="J23" s="5">
        <v>10</v>
      </c>
      <c r="K23" s="5">
        <v>7</v>
      </c>
      <c r="L23" s="5" t="s">
        <v>68</v>
      </c>
      <c r="M23" s="5"/>
      <c r="N23" s="5"/>
    </row>
    <row r="24" ht="25" customHeight="1" spans="1:14">
      <c r="A24" s="24"/>
      <c r="B24" s="24"/>
      <c r="C24" s="4"/>
      <c r="D24" s="16"/>
      <c r="E24" s="5"/>
      <c r="F24" s="5"/>
      <c r="G24" s="5"/>
      <c r="H24" s="5"/>
      <c r="I24" s="5"/>
      <c r="J24" s="5"/>
      <c r="K24" s="5"/>
      <c r="L24" s="5"/>
      <c r="M24" s="5"/>
      <c r="N24" s="5"/>
    </row>
    <row r="25" spans="1:14">
      <c r="A25" s="25" t="s">
        <v>69</v>
      </c>
      <c r="B25" s="25"/>
      <c r="C25" s="25"/>
      <c r="D25" s="25"/>
      <c r="E25" s="25"/>
      <c r="F25" s="25"/>
      <c r="G25" s="25"/>
      <c r="H25" s="25"/>
      <c r="I25" s="25"/>
      <c r="J25" s="17">
        <f>SUM(J15:J24)+I8</f>
        <v>100</v>
      </c>
      <c r="K25" s="30">
        <f>SUM(K15:K24)+N8</f>
        <v>89</v>
      </c>
      <c r="L25" s="5"/>
      <c r="M25" s="5"/>
      <c r="N25" s="5"/>
    </row>
    <row r="26" spans="1:14">
      <c r="A26" s="26"/>
      <c r="B26" s="26"/>
      <c r="C26" s="26"/>
      <c r="D26" s="26"/>
      <c r="E26" s="26"/>
      <c r="F26" s="26"/>
      <c r="G26" s="26"/>
      <c r="H26" s="26"/>
      <c r="I26" s="26"/>
      <c r="J26" s="26"/>
      <c r="K26" s="26"/>
      <c r="L26" s="26"/>
      <c r="M26" s="26"/>
      <c r="N26" s="26"/>
    </row>
    <row r="27" ht="127.15" customHeight="1" spans="1:14">
      <c r="A27" s="27" t="s">
        <v>70</v>
      </c>
      <c r="B27" s="27"/>
      <c r="C27" s="27"/>
      <c r="D27" s="27"/>
      <c r="E27" s="27"/>
      <c r="F27" s="27"/>
      <c r="G27" s="27"/>
      <c r="H27" s="27"/>
      <c r="I27" s="27"/>
      <c r="J27" s="27"/>
      <c r="K27" s="27"/>
      <c r="L27" s="27"/>
      <c r="M27" s="27"/>
      <c r="N27" s="27"/>
    </row>
  </sheetData>
  <mergeCells count="6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A25:I25"/>
    <mergeCell ref="L25:N25"/>
    <mergeCell ref="A27:N27"/>
    <mergeCell ref="A12:A13"/>
    <mergeCell ref="A14:A24"/>
    <mergeCell ref="B15:B18"/>
    <mergeCell ref="B19:B22"/>
    <mergeCell ref="B23:B24"/>
    <mergeCell ref="C23:C24"/>
    <mergeCell ref="D23:D24"/>
    <mergeCell ref="J23:J24"/>
    <mergeCell ref="K23:K24"/>
    <mergeCell ref="A7:B11"/>
    <mergeCell ref="E23:G24"/>
    <mergeCell ref="H23:I24"/>
    <mergeCell ref="L23:N24"/>
  </mergeCells>
  <printOptions horizontalCentered="1"/>
  <pageMargins left="0.503472222222222" right="0.503472222222222" top="0.751388888888889" bottom="0.554861111111111" header="0.298611111111111" footer="0.298611111111111"/>
  <pageSetup paperSize="9" scale="75" fitToHeight="0" orientation="portrait"/>
  <headerFooter/>
  <rowBreaks count="1" manualBreakCount="1">
    <brk id="27"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1991E751BF04421CA839B4CE6601E90C_13</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