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<sst xmlns="http://schemas.openxmlformats.org/spreadsheetml/2006/main" count="107" uniqueCount="84">
  <si>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</si>
  <si>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</si>
  <si>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</si>
  <si>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</si>
  <si>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化学发光/荧光成像系统更新升级</t>
  </si>
  <si>
    <t>主管部门</t>
  </si>
  <si>
    <t>北京市农林科学院　</t>
  </si>
  <si>
    <t>实施单位</t>
  </si>
  <si>
    <t>生物技术研究所</t>
  </si>
  <si>
    <t>项目负责人</t>
  </si>
  <si>
    <t>郑林</t>
  </si>
  <si>
    <t>联系电话</t>
  </si>
  <si>
    <t>010-51503257/15501231734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</si>
  <si>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</si>
  <si>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</si>
  <si>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</si>
  <si>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</si>
  <si>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</si>
  <si>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</si>
  <si>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</si>
  <si>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</si>
  <si>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</si>
  <si>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</si>
  <si>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</si>
  <si>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</si>
  <si>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</si>
  <si>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</si>
  <si>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</si>
  <si>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化学发光/荧光成像系统更新升级，满足日常科研需求；同时将进一步加强和完善本中心的技术共享平台，对发挥生物技术共性作用。
</t>
  </si>
  <si>
    <t>项目中设备均已采购到位，并已经安装开始正常运行。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</si>
  <si>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</si>
  <si>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</si>
  <si>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</si>
  <si>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</si>
  <si>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</si>
  <si>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</si>
  <si>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</si>
  <si>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</si>
  <si>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</si>
  <si>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</si>
  <si>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质量指标
（15分）</t>
  </si>
  <si>
    <t>验收合格率</t>
  </si>
  <si>
    <t>设备质量</t>
  </si>
  <si>
    <t>优良中低差</t>
  </si>
  <si>
    <t>优</t>
  </si>
  <si>
    <t>制冷温度</t>
  </si>
  <si>
    <t>≤-65度</t>
  </si>
  <si>
    <t>-65度</t>
  </si>
  <si>
    <t>时效指标
（10分）</t>
  </si>
  <si>
    <t>方案制定和前期准备时间</t>
  </si>
  <si>
    <t>≤3月</t>
  </si>
  <si>
    <t>3月</t>
  </si>
  <si>
    <t>前期设定指标不科学</t>
  </si>
  <si>
    <t>采购物品到位时间</t>
  </si>
  <si>
    <t>≤4月</t>
  </si>
  <si>
    <t>9月</t>
  </si>
  <si>
    <t>招标采购时间</t>
  </si>
  <si>
    <t>≤2月</t>
  </si>
  <si>
    <t>验收</t>
  </si>
  <si>
    <t>成本指标（10分）</t>
  </si>
  <si>
    <t>政府采购节支率</t>
  </si>
  <si>
    <t>≥1%</t>
  </si>
  <si>
    <t>项目实际支出与预算略有差异</t>
  </si>
  <si>
    <t>项目预算控制数</t>
  </si>
  <si>
    <t>68万元</t>
  </si>
  <si>
    <r>
      <rPr>
        <sz val="9"/>
        <rFont val="宋体"/>
        <charset val="134"/>
      </rPr>
      <t>单位购置成本</t>
    </r>
  </si>
  <si>
    <t>≤34万元</t>
  </si>
  <si>
    <t>略有差异</t>
  </si>
  <si>
    <t>效益指标
（30分）</t>
  </si>
  <si>
    <t>经济效益指标</t>
  </si>
  <si>
    <t>节约维护成本</t>
  </si>
  <si>
    <t>1万元</t>
  </si>
  <si>
    <t>项目实施起到了一定的预期效果，但项目实施效果支撑材料有待进一步收集归纳，并在后期工作过程中展现。</t>
  </si>
  <si>
    <t>可持续影响指标</t>
  </si>
  <si>
    <t>社会效益指标</t>
  </si>
  <si>
    <t>职基础、公共服务能力</t>
  </si>
  <si>
    <t>提供社会服务收益</t>
  </si>
  <si>
    <t>满意度指标
（10分）</t>
  </si>
  <si>
    <t>服务对象满意度指标</t>
  </si>
  <si>
    <t>使用人员满意度</t>
  </si>
  <si>
    <t>良</t>
  </si>
  <si>
    <t>受益人员满意，但相关资料有待收集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</si>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</sst>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3" fontId="5" fillId="0" borderId="1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tabSelected="1" view="pageBreakPreview" zoomScaleNormal="100" workbookViewId="0">
      <selection activeCell="L32" sqref="A4:N32"/>
    </sheetView>
  </sheetViews>
  <sheetFormatPr defaultColWidth="9" defaultRowHeight="13.8"/>
  <cols>
    <col min="1" max="1" width="5.22222222222222" customWidth="1"/>
    <col min="3" max="3" width="10.5" customWidth="1"/>
    <col min="4" max="4" width="19.4444444444444" customWidth="1"/>
    <col min="5" max="5" width="2.12962962962963" customWidth="1"/>
    <col min="8" max="9" width="10.25" customWidth="1"/>
    <col min="10" max="10" width="4.33333333333333" customWidth="1"/>
    <col min="11" max="11" width="6.77777777777778" customWidth="1"/>
    <col min="12" max="12" width="4.55555555555556" customWidth="1"/>
    <col min="13" max="13" width="6.77777777777778" customWidth="1"/>
    <col min="14" max="14" width="5.88888888888889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4" t="s">
        <v>13</v>
      </c>
      <c r="B7" s="4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4"/>
      <c r="B8" s="4"/>
      <c r="C8" s="6" t="s">
        <v>20</v>
      </c>
      <c r="D8" s="6"/>
      <c r="E8" s="6"/>
      <c r="F8" s="5">
        <v>68</v>
      </c>
      <c r="G8" s="5">
        <v>68</v>
      </c>
      <c r="H8" s="5">
        <v>67.6</v>
      </c>
      <c r="I8" s="4">
        <v>10</v>
      </c>
      <c r="J8" s="4"/>
      <c r="K8" s="4"/>
      <c r="L8" s="4"/>
      <c r="M8" s="14">
        <f>H8/G8</f>
        <v>0.994117647058823</v>
      </c>
      <c r="N8" s="20">
        <f>M8*10</f>
        <v>9.94117647058823</v>
      </c>
    </row>
    <row r="9" spans="1:14">
      <c r="A9" s="4"/>
      <c r="B9" s="4"/>
      <c r="C9" s="4" t="s">
        <v>21</v>
      </c>
      <c r="D9" s="4"/>
      <c r="E9" s="4"/>
      <c r="F9" s="5">
        <v>68</v>
      </c>
      <c r="G9" s="5">
        <v>68</v>
      </c>
      <c r="H9" s="5">
        <v>67.6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4"/>
      <c r="B10" s="4"/>
      <c r="C10" s="4" t="s">
        <v>23</v>
      </c>
      <c r="D10" s="4"/>
      <c r="E10" s="4"/>
      <c r="F10" s="5"/>
      <c r="G10" s="5"/>
      <c r="H10" s="5"/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4"/>
      <c r="B11" s="4"/>
      <c r="C11" s="4" t="s">
        <v>24</v>
      </c>
      <c r="D11" s="4"/>
      <c r="E11" s="4"/>
      <c r="F11" s="5"/>
      <c r="G11" s="5"/>
      <c r="H11" s="5"/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7" t="s">
        <v>28</v>
      </c>
      <c r="C13" s="7"/>
      <c r="D13" s="7"/>
      <c r="E13" s="7"/>
      <c r="F13" s="7"/>
      <c r="G13" s="7"/>
      <c r="H13" s="7" t="s">
        <v>29</v>
      </c>
      <c r="I13" s="7"/>
      <c r="J13" s="7"/>
      <c r="K13" s="7"/>
      <c r="L13" s="7"/>
      <c r="M13" s="7"/>
      <c r="N13" s="7"/>
    </row>
    <row r="14" ht="31.9" customHeight="1" spans="1:14">
      <c r="A14" s="4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41" customHeight="1" spans="1:14">
      <c r="A15" s="4"/>
      <c r="B15" s="4" t="s">
        <v>37</v>
      </c>
      <c r="C15" s="4" t="s">
        <v>38</v>
      </c>
      <c r="D15" s="8" t="s">
        <v>39</v>
      </c>
      <c r="E15" s="9">
        <v>2</v>
      </c>
      <c r="F15" s="9"/>
      <c r="G15" s="9"/>
      <c r="H15" s="5">
        <v>2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4"/>
      <c r="B16" s="4"/>
      <c r="C16" s="4" t="s">
        <v>40</v>
      </c>
      <c r="D16" s="8" t="s">
        <v>41</v>
      </c>
      <c r="E16" s="10">
        <v>1</v>
      </c>
      <c r="F16" s="9"/>
      <c r="G16" s="9"/>
      <c r="H16" s="11">
        <v>1</v>
      </c>
      <c r="I16" s="5"/>
      <c r="J16" s="5">
        <v>5</v>
      </c>
      <c r="K16" s="5">
        <v>5</v>
      </c>
      <c r="L16" s="5"/>
      <c r="M16" s="5"/>
      <c r="N16" s="5"/>
    </row>
    <row r="17" spans="1:14">
      <c r="A17" s="4"/>
      <c r="B17" s="4"/>
      <c r="C17" s="4"/>
      <c r="D17" s="8" t="s">
        <v>42</v>
      </c>
      <c r="E17" s="9" t="s">
        <v>43</v>
      </c>
      <c r="F17" s="9"/>
      <c r="G17" s="9"/>
      <c r="H17" s="5" t="s">
        <v>44</v>
      </c>
      <c r="I17" s="5"/>
      <c r="J17" s="5">
        <v>5</v>
      </c>
      <c r="K17" s="5">
        <v>5</v>
      </c>
      <c r="L17" s="5"/>
      <c r="M17" s="5"/>
      <c r="N17" s="5"/>
    </row>
    <row r="18" spans="1:14">
      <c r="A18" s="4"/>
      <c r="B18" s="4"/>
      <c r="C18" s="4"/>
      <c r="D18" s="8" t="s">
        <v>45</v>
      </c>
      <c r="E18" s="12" t="s">
        <v>46</v>
      </c>
      <c r="F18" s="12"/>
      <c r="G18" s="12"/>
      <c r="H18" s="5" t="s">
        <v>47</v>
      </c>
      <c r="I18" s="5"/>
      <c r="J18" s="5">
        <v>5</v>
      </c>
      <c r="K18" s="5">
        <v>5</v>
      </c>
      <c r="L18" s="5"/>
      <c r="M18" s="5"/>
      <c r="N18" s="5"/>
    </row>
    <row r="19" spans="1:14">
      <c r="A19" s="4"/>
      <c r="B19" s="4"/>
      <c r="C19" s="4" t="s">
        <v>48</v>
      </c>
      <c r="D19" s="13" t="s">
        <v>49</v>
      </c>
      <c r="E19" s="9" t="s">
        <v>50</v>
      </c>
      <c r="F19" s="9"/>
      <c r="G19" s="9"/>
      <c r="H19" s="5" t="s">
        <v>51</v>
      </c>
      <c r="I19" s="5"/>
      <c r="J19" s="5">
        <v>10</v>
      </c>
      <c r="K19" s="5">
        <v>8</v>
      </c>
      <c r="L19" s="5" t="s">
        <v>52</v>
      </c>
      <c r="M19" s="5"/>
      <c r="N19" s="5"/>
    </row>
    <row r="20" spans="1:14">
      <c r="A20" s="4"/>
      <c r="B20" s="4"/>
      <c r="C20" s="4"/>
      <c r="D20" s="13" t="s">
        <v>53</v>
      </c>
      <c r="E20" s="9" t="s">
        <v>54</v>
      </c>
      <c r="F20" s="9"/>
      <c r="G20" s="9"/>
      <c r="H20" s="5" t="s">
        <v>55</v>
      </c>
      <c r="I20" s="5"/>
      <c r="J20" s="5"/>
      <c r="K20" s="5"/>
      <c r="L20" s="5"/>
      <c r="M20" s="21"/>
      <c r="N20" s="5"/>
    </row>
    <row r="21" spans="1:15">
      <c r="A21" s="4"/>
      <c r="B21" s="4"/>
      <c r="C21" s="4"/>
      <c r="D21" s="13" t="s">
        <v>56</v>
      </c>
      <c r="E21" s="9" t="s">
        <v>57</v>
      </c>
      <c r="F21" s="9"/>
      <c r="G21" s="9"/>
      <c r="H21" s="5" t="s">
        <v>51</v>
      </c>
      <c r="I21" s="5"/>
      <c r="J21" s="5"/>
      <c r="K21" s="5"/>
      <c r="L21" s="5"/>
      <c r="M21" s="21"/>
      <c r="N21" s="5"/>
      <c r="O21" s="22"/>
    </row>
    <row r="22" spans="1:15">
      <c r="A22" s="4"/>
      <c r="B22" s="4"/>
      <c r="C22" s="4"/>
      <c r="D22" s="13" t="s">
        <v>58</v>
      </c>
      <c r="E22" s="9" t="s">
        <v>43</v>
      </c>
      <c r="F22" s="9"/>
      <c r="G22" s="9"/>
      <c r="H22" s="5" t="s">
        <v>44</v>
      </c>
      <c r="I22" s="5"/>
      <c r="J22" s="5"/>
      <c r="K22" s="5"/>
      <c r="L22" s="5"/>
      <c r="M22" s="5"/>
      <c r="N22" s="5"/>
      <c r="O22" s="22"/>
    </row>
    <row r="23" spans="1:15">
      <c r="A23" s="4"/>
      <c r="B23" s="4"/>
      <c r="C23" s="4" t="s">
        <v>59</v>
      </c>
      <c r="D23" s="8" t="s">
        <v>60</v>
      </c>
      <c r="E23" s="10" t="s">
        <v>61</v>
      </c>
      <c r="F23" s="9"/>
      <c r="G23" s="9"/>
      <c r="H23" s="14">
        <v>0.0058</v>
      </c>
      <c r="I23" s="5"/>
      <c r="J23" s="5">
        <v>10</v>
      </c>
      <c r="K23" s="5">
        <v>8</v>
      </c>
      <c r="L23" s="5" t="s">
        <v>62</v>
      </c>
      <c r="M23" s="5"/>
      <c r="N23" s="5"/>
      <c r="O23" s="22"/>
    </row>
    <row r="24" spans="1:15">
      <c r="A24" s="4"/>
      <c r="B24" s="4"/>
      <c r="C24" s="4"/>
      <c r="D24" s="15" t="s">
        <v>63</v>
      </c>
      <c r="E24" s="10" t="s">
        <v>64</v>
      </c>
      <c r="F24" s="10"/>
      <c r="G24" s="10"/>
      <c r="H24" s="16">
        <v>67.6</v>
      </c>
      <c r="I24" s="14"/>
      <c r="J24" s="5"/>
      <c r="K24" s="5"/>
      <c r="L24" s="5"/>
      <c r="M24" s="5"/>
      <c r="N24" s="5"/>
      <c r="O24" s="22"/>
    </row>
    <row r="25" spans="1:15">
      <c r="A25" s="4"/>
      <c r="B25" s="4"/>
      <c r="C25" s="4"/>
      <c r="D25" s="15" t="s">
        <v>65</v>
      </c>
      <c r="E25" s="10" t="s">
        <v>66</v>
      </c>
      <c r="F25" s="10"/>
      <c r="G25" s="10"/>
      <c r="H25" s="16" t="s">
        <v>67</v>
      </c>
      <c r="I25" s="14"/>
      <c r="J25" s="5"/>
      <c r="K25" s="5"/>
      <c r="L25" s="5"/>
      <c r="M25" s="5"/>
      <c r="N25" s="5"/>
      <c r="O25" s="22"/>
    </row>
    <row r="26" ht="28" customHeight="1" spans="1:15">
      <c r="A26" s="4"/>
      <c r="B26" s="4" t="s">
        <v>68</v>
      </c>
      <c r="C26" s="4" t="s">
        <v>69</v>
      </c>
      <c r="D26" s="8" t="s">
        <v>70</v>
      </c>
      <c r="E26" s="5" t="s">
        <v>71</v>
      </c>
      <c r="F26" s="5"/>
      <c r="G26" s="5"/>
      <c r="H26" s="5" t="s">
        <v>71</v>
      </c>
      <c r="I26" s="5"/>
      <c r="J26" s="5">
        <v>15</v>
      </c>
      <c r="K26" s="5">
        <v>13</v>
      </c>
      <c r="L26" s="23" t="s">
        <v>72</v>
      </c>
      <c r="M26" s="23"/>
      <c r="N26" s="23"/>
      <c r="O26" s="24"/>
    </row>
    <row r="27" ht="28" customHeight="1" spans="1:15">
      <c r="A27" s="4"/>
      <c r="B27" s="4"/>
      <c r="C27" s="4" t="s">
        <v>69</v>
      </c>
      <c r="D27" s="8" t="s">
        <v>73</v>
      </c>
      <c r="E27" s="9" t="s">
        <v>43</v>
      </c>
      <c r="F27" s="9"/>
      <c r="G27" s="9"/>
      <c r="H27" s="5" t="s">
        <v>44</v>
      </c>
      <c r="I27" s="5"/>
      <c r="J27" s="5"/>
      <c r="K27" s="5"/>
      <c r="L27" s="23"/>
      <c r="M27" s="25"/>
      <c r="N27" s="25"/>
      <c r="O27" s="22"/>
    </row>
    <row r="28" ht="28" customHeight="1" spans="1:14">
      <c r="A28" s="4"/>
      <c r="B28" s="4"/>
      <c r="C28" s="4" t="s">
        <v>74</v>
      </c>
      <c r="D28" s="8" t="s">
        <v>75</v>
      </c>
      <c r="E28" s="9" t="s">
        <v>43</v>
      </c>
      <c r="F28" s="9"/>
      <c r="G28" s="9"/>
      <c r="H28" s="5" t="s">
        <v>44</v>
      </c>
      <c r="I28" s="5"/>
      <c r="J28" s="5">
        <v>15</v>
      </c>
      <c r="K28" s="5">
        <v>13</v>
      </c>
      <c r="L28" s="23"/>
      <c r="M28" s="25"/>
      <c r="N28" s="25"/>
    </row>
    <row r="29" ht="28" customHeight="1" spans="1:14">
      <c r="A29" s="4"/>
      <c r="B29" s="4"/>
      <c r="C29" s="4" t="s">
        <v>74</v>
      </c>
      <c r="D29" s="8" t="s">
        <v>76</v>
      </c>
      <c r="E29" s="9" t="s">
        <v>43</v>
      </c>
      <c r="F29" s="9"/>
      <c r="G29" s="9"/>
      <c r="H29" s="5" t="s">
        <v>44</v>
      </c>
      <c r="I29" s="5"/>
      <c r="J29" s="5"/>
      <c r="K29" s="5"/>
      <c r="L29" s="23"/>
      <c r="M29" s="23"/>
      <c r="N29" s="23"/>
    </row>
    <row r="30" ht="28" customHeight="1" spans="1:14">
      <c r="A30" s="4"/>
      <c r="B30" s="4" t="s">
        <v>77</v>
      </c>
      <c r="C30" s="4" t="s">
        <v>78</v>
      </c>
      <c r="D30" s="8" t="s">
        <v>79</v>
      </c>
      <c r="E30" s="11" t="s">
        <v>43</v>
      </c>
      <c r="F30" s="5"/>
      <c r="G30" s="5"/>
      <c r="H30" s="11" t="s">
        <v>80</v>
      </c>
      <c r="I30" s="5"/>
      <c r="J30" s="5">
        <v>10</v>
      </c>
      <c r="K30" s="5">
        <v>8</v>
      </c>
      <c r="L30" s="5" t="s">
        <v>81</v>
      </c>
      <c r="M30" s="5"/>
      <c r="N30" s="5"/>
    </row>
    <row r="31" spans="1:14">
      <c r="A31" s="4"/>
      <c r="B31" s="4"/>
      <c r="C31" s="4"/>
      <c r="D31" s="8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17" t="s">
        <v>82</v>
      </c>
      <c r="B32" s="17"/>
      <c r="C32" s="17"/>
      <c r="D32" s="17"/>
      <c r="E32" s="17"/>
      <c r="F32" s="17"/>
      <c r="G32" s="17"/>
      <c r="H32" s="17"/>
      <c r="I32" s="17"/>
      <c r="J32" s="9">
        <f>SUM(J15:J31)+I8</f>
        <v>100</v>
      </c>
      <c r="K32" s="26">
        <f>SUM(K15:K31)+N8</f>
        <v>89.9411764705882</v>
      </c>
      <c r="L32" s="5"/>
      <c r="M32" s="5"/>
      <c r="N32" s="5"/>
    </row>
    <row r="33" spans="1:1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27.15" customHeight="1" spans="1:14">
      <c r="A34" s="19" t="s">
        <v>83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9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A32:I32"/>
    <mergeCell ref="L32:N32"/>
    <mergeCell ref="A34:N34"/>
    <mergeCell ref="A12:A13"/>
    <mergeCell ref="A14:A31"/>
    <mergeCell ref="B15:B25"/>
    <mergeCell ref="B26:B29"/>
    <mergeCell ref="B30:B31"/>
    <mergeCell ref="C16:C18"/>
    <mergeCell ref="C19:C22"/>
    <mergeCell ref="C23:C25"/>
    <mergeCell ref="C30:C31"/>
    <mergeCell ref="D30:D31"/>
    <mergeCell ref="J19:J22"/>
    <mergeCell ref="J23:J25"/>
    <mergeCell ref="J26:J27"/>
    <mergeCell ref="J28:J29"/>
    <mergeCell ref="J30:J31"/>
    <mergeCell ref="K19:K22"/>
    <mergeCell ref="K23:K25"/>
    <mergeCell ref="K26:K27"/>
    <mergeCell ref="K28:K29"/>
    <mergeCell ref="K30:K31"/>
    <mergeCell ref="A7:B11"/>
    <mergeCell ref="L19:N22"/>
    <mergeCell ref="L23:N25"/>
    <mergeCell ref="L26:N29"/>
    <mergeCell ref="E30:G31"/>
    <mergeCell ref="H30:I31"/>
    <mergeCell ref="L30:N31"/>
  </mergeCells>
  <printOptions horizontalCentered="1"/>
  <pageMargins left="0.503472222222222" right="0.503472222222222" top="0.751388888888889" bottom="0.554861111111111" header="0.298611111111111" footer="0.298611111111111"/>
  <pageSetup paperSize="9" scale="80" fitToHeight="0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