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附件3-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H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概括项目总体完成情况</t>
        </r>
      </text>
    </comment>
    <comment ref="B22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仅对年初已设定的指标进行评分，未设定的指标则填写“不涉及”，分值0分。</t>
        </r>
      </text>
    </comment>
  </commentList>
</comments>
</file>

<file path=xl/sharedStrings.xml><?xml version="1.0" encoding="utf-8"?>
<sst xmlns="http://schemas.openxmlformats.org/spreadsheetml/2006/main" count="97" uniqueCount="81">
  <si>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7</t>
    </r>
  </si>
  <si>
    <r>
      <rPr>
        <sz val="16"/>
        <color theme="1"/>
        <rFont val="黑体"/>
        <charset val="134"/>
      </rPr>
      <t>项目支出绩效自评表</t>
    </r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</si>
  <si>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</si>
  <si>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r>
      <rPr>
        <b/>
        <sz val="9"/>
        <color theme="1"/>
        <rFont val="宋体"/>
        <charset val="134"/>
      </rPr>
      <t>项目名称</t>
    </r>
  </si>
  <si>
    <t>北京燕山森林生态站设备更新和购置</t>
  </si>
  <si>
    <r>
      <rPr>
        <b/>
        <sz val="9"/>
        <color theme="1"/>
        <rFont val="宋体"/>
        <charset val="134"/>
      </rPr>
      <t>主管部门</t>
    </r>
  </si>
  <si>
    <r>
      <rPr>
        <sz val="9"/>
        <color theme="1"/>
        <rFont val="宋体"/>
        <charset val="134"/>
      </rPr>
      <t>北京市农林科学院</t>
    </r>
  </si>
  <si>
    <r>
      <rPr>
        <b/>
        <sz val="9"/>
        <color theme="1"/>
        <rFont val="宋体"/>
        <charset val="134"/>
      </rPr>
      <t>实施单位</t>
    </r>
  </si>
  <si>
    <r>
      <rPr>
        <sz val="9"/>
        <color theme="1"/>
        <rFont val="宋体"/>
        <charset val="134"/>
      </rPr>
      <t>林业果树研究所</t>
    </r>
  </si>
  <si>
    <r>
      <rPr>
        <b/>
        <sz val="9"/>
        <color theme="1"/>
        <rFont val="宋体"/>
        <charset val="134"/>
      </rPr>
      <t>项目负责人</t>
    </r>
  </si>
  <si>
    <r>
      <rPr>
        <sz val="9"/>
        <color theme="1"/>
        <rFont val="宋体"/>
        <charset val="134"/>
      </rPr>
      <t>李少宁</t>
    </r>
  </si>
  <si>
    <r>
      <rPr>
        <b/>
        <sz val="9"/>
        <color theme="1"/>
        <rFont val="宋体"/>
        <charset val="134"/>
      </rPr>
      <t>联系电话</t>
    </r>
  </si>
  <si>
    <t>010-82590807/15001398001</t>
  </si>
  <si>
    <r>
      <rPr>
        <b/>
        <sz val="9"/>
        <color theme="1"/>
        <rFont val="宋体"/>
        <charset val="134"/>
      </rPr>
      <t>项目资金
（万元）</t>
    </r>
  </si>
  <si>
    <r>
      <rPr>
        <b/>
        <sz val="9"/>
        <color theme="1"/>
        <rFont val="宋体"/>
        <charset val="134"/>
      </rPr>
      <t>年初预算数</t>
    </r>
  </si>
  <si>
    <r>
      <rPr>
        <b/>
        <sz val="9"/>
        <color theme="1"/>
        <rFont val="宋体"/>
        <charset val="134"/>
      </rPr>
      <t>全年预算数</t>
    </r>
  </si>
  <si>
    <r>
      <rPr>
        <b/>
        <sz val="9"/>
        <color theme="1"/>
        <rFont val="宋体"/>
        <charset val="134"/>
      </rPr>
      <t>全年执行数</t>
    </r>
  </si>
  <si>
    <r>
      <rPr>
        <b/>
        <sz val="9"/>
        <color theme="1"/>
        <rFont val="宋体"/>
        <charset val="134"/>
      </rPr>
      <t>分值</t>
    </r>
  </si>
  <si>
    <r>
      <rPr>
        <b/>
        <sz val="9"/>
        <color theme="1"/>
        <rFont val="宋体"/>
        <charset val="134"/>
      </rPr>
      <t>执行率</t>
    </r>
  </si>
  <si>
    <r>
      <rPr>
        <b/>
        <sz val="9"/>
        <color theme="1"/>
        <rFont val="宋体"/>
        <charset val="134"/>
      </rPr>
      <t>得分</t>
    </r>
  </si>
  <si>
    <r>
      <rPr>
        <b/>
        <sz val="9"/>
        <color theme="1"/>
        <rFont val="宋体"/>
        <charset val="134"/>
      </rPr>
      <t>年度资金总额</t>
    </r>
  </si>
  <si>
    <r>
      <rPr>
        <b/>
        <sz val="9"/>
        <color theme="1"/>
        <rFont val="宋体"/>
        <charset val="134"/>
      </rPr>
      <t>其中：当年财政拨款</t>
    </r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</si>
  <si>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</si>
  <si>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</si>
  <si>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</si>
  <si>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r>
      <rPr>
        <b/>
        <sz val="9"/>
        <color theme="1"/>
        <rFont val="宋体"/>
        <charset val="134"/>
      </rPr>
      <t>年度总体目标</t>
    </r>
  </si>
  <si>
    <r>
      <rPr>
        <b/>
        <sz val="9"/>
        <color theme="1"/>
        <rFont val="宋体"/>
        <charset val="134"/>
      </rPr>
      <t>预期目标</t>
    </r>
  </si>
  <si>
    <r>
      <rPr>
        <b/>
        <sz val="9"/>
        <color theme="1"/>
        <rFont val="宋体"/>
        <charset val="134"/>
      </rPr>
      <t>实际完成情况</t>
    </r>
  </si>
  <si>
    <r>
      <rPr>
        <sz val="9"/>
        <color theme="1"/>
        <rFont val="宋体"/>
        <charset val="134"/>
      </rPr>
      <t>更新和购置木质部导水率与栓塞测量系统、植物组织渗透压仪、连续空气负离子检测仪、</t>
    </r>
    <r>
      <rPr>
        <sz val="9"/>
        <color theme="1"/>
        <rFont val="Times New Roman"/>
        <charset val="134"/>
      </rPr>
      <t>PM10/PM2.5</t>
    </r>
    <r>
      <rPr>
        <sz val="9"/>
        <color theme="1"/>
        <rFont val="宋体"/>
        <charset val="134"/>
      </rPr>
      <t>双通道颗粒物监测仪、紫外光度法臭氧校准仪、</t>
    </r>
    <r>
      <rPr>
        <sz val="9"/>
        <color theme="1"/>
        <rFont val="Times New Roman"/>
        <charset val="134"/>
      </rPr>
      <t>AIQS-700</t>
    </r>
    <r>
      <rPr>
        <sz val="9"/>
        <color theme="1"/>
        <rFont val="宋体"/>
        <charset val="134"/>
      </rPr>
      <t>生态监测分析仪等仪器设备共计</t>
    </r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台套，藉此提升北京燕山森林生态站的科研硬件实力，为开展科研工作提供基础条件支撑。</t>
    </r>
  </si>
  <si>
    <r>
      <rPr>
        <sz val="9"/>
        <color theme="1"/>
        <rFont val="宋体"/>
        <charset val="134"/>
      </rPr>
      <t>更新和购置了木质部导水率与栓塞测量系统、植物组织渗透压仪、连续空气负离子检测仪、</t>
    </r>
    <r>
      <rPr>
        <sz val="9"/>
        <color theme="1"/>
        <rFont val="Times New Roman"/>
        <charset val="134"/>
      </rPr>
      <t>PM10/PM2.5</t>
    </r>
    <r>
      <rPr>
        <sz val="9"/>
        <color theme="1"/>
        <rFont val="宋体"/>
        <charset val="134"/>
      </rPr>
      <t>双通道颗粒物监测仪、紫外光度法臭氧校准仪、</t>
    </r>
    <r>
      <rPr>
        <sz val="9"/>
        <color theme="1"/>
        <rFont val="Times New Roman"/>
        <charset val="134"/>
      </rPr>
      <t>AIQS-700</t>
    </r>
    <r>
      <rPr>
        <sz val="9"/>
        <color theme="1"/>
        <rFont val="宋体"/>
        <charset val="134"/>
      </rPr>
      <t>生态监测分析仪等仪器设备共计</t>
    </r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台套，提升了北京燕山森林生态站的科研硬件实力，为开展科研工作提供了基础条件支撑。</t>
    </r>
  </si>
  <si>
    <r>
      <rPr>
        <b/>
        <sz val="9"/>
        <color theme="1"/>
        <rFont val="宋体"/>
        <charset val="134"/>
      </rPr>
      <t>绩效指标</t>
    </r>
  </si>
  <si>
    <r>
      <rPr>
        <b/>
        <sz val="9"/>
        <color theme="1"/>
        <rFont val="宋体"/>
        <charset val="134"/>
      </rPr>
      <t>一级指标</t>
    </r>
  </si>
  <si>
    <r>
      <rPr>
        <b/>
        <sz val="9"/>
        <color theme="1"/>
        <rFont val="宋体"/>
        <charset val="134"/>
      </rPr>
      <t>二级指标</t>
    </r>
  </si>
  <si>
    <r>
      <rPr>
        <b/>
        <sz val="9"/>
        <color theme="1"/>
        <rFont val="宋体"/>
        <charset val="134"/>
      </rPr>
      <t>三级指标</t>
    </r>
  </si>
  <si>
    <r>
      <rPr>
        <b/>
        <sz val="9"/>
        <color theme="1"/>
        <rFont val="宋体"/>
        <charset val="134"/>
      </rPr>
      <t>年度指标值</t>
    </r>
  </si>
  <si>
    <r>
      <rPr>
        <b/>
        <sz val="9"/>
        <color theme="1"/>
        <rFont val="宋体"/>
        <charset val="134"/>
      </rPr>
      <t>实际完成值</t>
    </r>
  </si>
  <si>
    <r>
      <rPr>
        <b/>
        <sz val="9"/>
        <color theme="1"/>
        <rFont val="宋体"/>
        <charset val="134"/>
      </rPr>
      <t>偏差原因分析及改进措施</t>
    </r>
  </si>
  <si>
    <r>
      <rPr>
        <b/>
        <sz val="9"/>
        <color theme="1"/>
        <rFont val="宋体"/>
        <charset val="134"/>
      </rPr>
      <t>产出指标
（</t>
    </r>
    <r>
      <rPr>
        <b/>
        <sz val="9"/>
        <color theme="1"/>
        <rFont val="Times New Roman"/>
        <charset val="134"/>
      </rPr>
      <t>50</t>
    </r>
    <r>
      <rPr>
        <b/>
        <sz val="9"/>
        <color theme="1"/>
        <rFont val="宋体"/>
        <charset val="134"/>
      </rPr>
      <t>分）</t>
    </r>
  </si>
  <si>
    <r>
      <rPr>
        <b/>
        <sz val="9"/>
        <color theme="1"/>
        <rFont val="宋体"/>
        <charset val="134"/>
      </rPr>
      <t>数量指标（</t>
    </r>
    <r>
      <rPr>
        <b/>
        <sz val="9"/>
        <color theme="1"/>
        <rFont val="Times New Roman"/>
        <charset val="134"/>
      </rPr>
      <t>15</t>
    </r>
    <r>
      <rPr>
        <b/>
        <sz val="9"/>
        <color theme="1"/>
        <rFont val="宋体"/>
        <charset val="134"/>
      </rPr>
      <t>分）</t>
    </r>
  </si>
  <si>
    <r>
      <rPr>
        <sz val="9"/>
        <color rgb="FF000000"/>
        <rFont val="宋体"/>
        <charset val="134"/>
      </rPr>
      <t>新增仪器设备数量</t>
    </r>
  </si>
  <si>
    <r>
      <rPr>
        <sz val="9"/>
        <color rgb="FF000000"/>
        <rFont val="Times New Roman"/>
        <charset val="134"/>
      </rPr>
      <t>20</t>
    </r>
    <r>
      <rPr>
        <sz val="9"/>
        <color rgb="FF000000"/>
        <rFont val="宋体"/>
        <charset val="134"/>
      </rPr>
      <t>台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宋体"/>
        <charset val="134"/>
      </rPr>
      <t>套</t>
    </r>
  </si>
  <si>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台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套</t>
    </r>
  </si>
  <si>
    <r>
      <rPr>
        <b/>
        <sz val="9"/>
        <color theme="1"/>
        <rFont val="宋体"/>
        <charset val="134"/>
      </rPr>
      <t>质量指标
（</t>
    </r>
    <r>
      <rPr>
        <b/>
        <sz val="9"/>
        <color theme="1"/>
        <rFont val="Times New Roman"/>
        <charset val="134"/>
      </rPr>
      <t>15</t>
    </r>
    <r>
      <rPr>
        <b/>
        <sz val="9"/>
        <color theme="1"/>
        <rFont val="宋体"/>
        <charset val="134"/>
      </rPr>
      <t>分）</t>
    </r>
  </si>
  <si>
    <r>
      <rPr>
        <sz val="9"/>
        <rFont val="宋体"/>
        <charset val="134"/>
      </rPr>
      <t>验收合格率</t>
    </r>
  </si>
  <si>
    <r>
      <rPr>
        <sz val="9"/>
        <color rgb="FF000000"/>
        <rFont val="宋体"/>
        <charset val="134"/>
      </rPr>
      <t>≥</t>
    </r>
    <r>
      <rPr>
        <sz val="9"/>
        <color rgb="FF000000"/>
        <rFont val="Times New Roman"/>
        <charset val="134"/>
      </rPr>
      <t>98%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</si>
  <si>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98%</t>
    </r>
  </si>
  <si>
    <r>
      <rPr>
        <sz val="9"/>
        <rFont val="宋体"/>
        <charset val="134"/>
      </rPr>
      <t>设备质量</t>
    </r>
  </si>
  <si>
    <t>优良中低差</t>
  </si>
  <si>
    <t>优</t>
  </si>
  <si>
    <r>
      <rPr>
        <b/>
        <sz val="9"/>
        <color theme="1"/>
        <rFont val="宋体"/>
        <charset val="134"/>
      </rPr>
      <t>时效指标
（</t>
    </r>
    <r>
      <rPr>
        <b/>
        <sz val="9"/>
        <color theme="1"/>
        <rFont val="Times New Roman"/>
        <charset val="134"/>
      </rPr>
      <t>10</t>
    </r>
    <r>
      <rPr>
        <b/>
        <sz val="9"/>
        <color theme="1"/>
        <rFont val="宋体"/>
        <charset val="134"/>
      </rPr>
      <t>分）</t>
    </r>
  </si>
  <si>
    <r>
      <rPr>
        <sz val="9"/>
        <color rgb="FF000000"/>
        <rFont val="宋体"/>
        <charset val="134"/>
      </rPr>
      <t>招标采购时间</t>
    </r>
  </si>
  <si>
    <r>
      <rPr>
        <sz val="9"/>
        <color rgb="FF000000"/>
        <rFont val="Times New Roman"/>
        <charset val="134"/>
      </rPr>
      <t>≤3</t>
    </r>
    <r>
      <rPr>
        <sz val="9"/>
        <color rgb="FF000000"/>
        <rFont val="宋体"/>
        <charset val="134"/>
      </rPr>
      <t>月（反向指标）</t>
    </r>
  </si>
  <si>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月</t>
    </r>
  </si>
  <si>
    <r>
      <rPr>
        <sz val="9"/>
        <color rgb="FF000000"/>
        <rFont val="宋体"/>
        <charset val="134"/>
      </rPr>
      <t>采购物品到位时间</t>
    </r>
  </si>
  <si>
    <r>
      <rPr>
        <sz val="9"/>
        <color rgb="FF000000"/>
        <rFont val="Times New Roman"/>
        <charset val="134"/>
      </rPr>
      <t>≤5</t>
    </r>
    <r>
      <rPr>
        <sz val="9"/>
        <color rgb="FF000000"/>
        <rFont val="宋体"/>
        <charset val="134"/>
      </rPr>
      <t>月（反向指标）</t>
    </r>
  </si>
  <si>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月</t>
    </r>
  </si>
  <si>
    <t>由于疫情原因，有1套设备到货较晚。</t>
  </si>
  <si>
    <t>方案制定和前期准备时间</t>
  </si>
  <si>
    <r>
      <rPr>
        <sz val="9"/>
        <color rgb="FF000000"/>
        <rFont val="Times New Roman"/>
        <charset val="134"/>
      </rPr>
      <t>≤2</t>
    </r>
    <r>
      <rPr>
        <sz val="9"/>
        <color rgb="FF000000"/>
        <rFont val="宋体"/>
        <charset val="134"/>
      </rPr>
      <t>月（反向指标）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</si>
  <si>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月</t>
    </r>
  </si>
  <si>
    <r>
      <rPr>
        <b/>
        <sz val="9"/>
        <color theme="1"/>
        <rFont val="宋体"/>
        <charset val="134"/>
      </rPr>
      <t>成本指标（</t>
    </r>
    <r>
      <rPr>
        <b/>
        <sz val="9"/>
        <color theme="1"/>
        <rFont val="Times New Roman"/>
        <charset val="134"/>
      </rPr>
      <t>10</t>
    </r>
    <r>
      <rPr>
        <b/>
        <sz val="9"/>
        <color theme="1"/>
        <rFont val="宋体"/>
        <charset val="134"/>
      </rPr>
      <t>分）</t>
    </r>
  </si>
  <si>
    <r>
      <rPr>
        <sz val="9"/>
        <color rgb="FF000000"/>
        <rFont val="宋体"/>
        <charset val="134"/>
      </rPr>
      <t>项目预算控制数</t>
    </r>
  </si>
  <si>
    <r>
      <rPr>
        <sz val="9"/>
        <color rgb="FF000000"/>
        <rFont val="Times New Roman"/>
        <charset val="134"/>
      </rPr>
      <t>410.38</t>
    </r>
    <r>
      <rPr>
        <sz val="9"/>
        <color rgb="FF000000"/>
        <rFont val="宋体"/>
        <charset val="134"/>
      </rPr>
      <t>万元</t>
    </r>
  </si>
  <si>
    <r>
      <rPr>
        <sz val="9"/>
        <color theme="1"/>
        <rFont val="Times New Roman"/>
        <charset val="134"/>
      </rPr>
      <t>410.12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</si>
  <si>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宋体"/>
        <charset val="134"/>
      </rPr>
      <t>执行数较预算数少</t>
    </r>
    <r>
      <rPr>
        <sz val="9"/>
        <color theme="1"/>
        <rFont val="Times New Roman"/>
        <charset val="134"/>
      </rPr>
      <t>2600</t>
    </r>
    <r>
      <rPr>
        <sz val="9"/>
        <color theme="1"/>
        <rFont val="宋体"/>
        <charset val="134"/>
      </rPr>
      <t>元，财政已收回</t>
    </r>
  </si>
  <si>
    <r>
      <rPr>
        <b/>
        <sz val="9"/>
        <color theme="1"/>
        <rFont val="宋体"/>
        <charset val="134"/>
      </rPr>
      <t>效益指标
（</t>
    </r>
    <r>
      <rPr>
        <b/>
        <sz val="9"/>
        <color theme="1"/>
        <rFont val="Times New Roman"/>
        <charset val="134"/>
      </rPr>
      <t>30</t>
    </r>
    <r>
      <rPr>
        <b/>
        <sz val="9"/>
        <color theme="1"/>
        <rFont val="宋体"/>
        <charset val="134"/>
      </rPr>
      <t>分）</t>
    </r>
  </si>
  <si>
    <r>
      <rPr>
        <b/>
        <sz val="9"/>
        <color theme="1"/>
        <rFont val="宋体"/>
        <charset val="134"/>
      </rPr>
      <t>经济效益指标</t>
    </r>
  </si>
  <si>
    <t>节约维护成本</t>
  </si>
  <si>
    <r>
      <rPr>
        <sz val="9"/>
        <color theme="1"/>
        <rFont val="Times New Roman"/>
        <charset val="134"/>
      </rPr>
      <t>≤50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</si>
  <si>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50</t>
    </r>
    <r>
      <rPr>
        <sz val="9"/>
        <color theme="1"/>
        <rFont val="宋体"/>
        <charset val="134"/>
      </rPr>
      <t>万元</t>
    </r>
  </si>
  <si>
    <t>项目实施起到了一定的预期效果，但项目实施效果支撑材料有待进一步收集归纳，并在后期工作过程中展现。</t>
  </si>
  <si>
    <r>
      <rPr>
        <b/>
        <sz val="9"/>
        <color theme="1"/>
        <rFont val="宋体"/>
        <charset val="134"/>
      </rPr>
      <t>社会效益指标</t>
    </r>
  </si>
  <si>
    <t>提供社会服务收益</t>
  </si>
  <si>
    <r>
      <rPr>
        <b/>
        <sz val="9"/>
        <color theme="1"/>
        <rFont val="宋体"/>
        <charset val="134"/>
      </rPr>
      <t>可持续影响指标</t>
    </r>
  </si>
  <si>
    <t>持续开展科研实验</t>
  </si>
  <si>
    <r>
      <rPr>
        <b/>
        <sz val="9"/>
        <color theme="1"/>
        <rFont val="宋体"/>
        <charset val="134"/>
      </rPr>
      <t>满意度指标
（</t>
    </r>
    <r>
      <rPr>
        <b/>
        <sz val="9"/>
        <color theme="1"/>
        <rFont val="Times New Roman"/>
        <charset val="134"/>
      </rPr>
      <t>10</t>
    </r>
    <r>
      <rPr>
        <b/>
        <sz val="9"/>
        <color theme="1"/>
        <rFont val="宋体"/>
        <charset val="134"/>
      </rPr>
      <t>分）</t>
    </r>
  </si>
  <si>
    <r>
      <rPr>
        <b/>
        <sz val="9"/>
        <color theme="1"/>
        <rFont val="宋体"/>
        <charset val="134"/>
      </rPr>
      <t>服务对象满意度指标</t>
    </r>
  </si>
  <si>
    <t>使用人员满意度</t>
  </si>
  <si>
    <t>使用人员很满意，但相关资料有待收集</t>
  </si>
  <si>
    <r>
      <rPr>
        <b/>
        <sz val="9"/>
        <color rgb="FF000000"/>
        <rFont val="宋体"/>
        <charset val="134"/>
      </rPr>
      <t>总分</t>
    </r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</si>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</sst>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1">
    <font>
      <sz val="11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20" applyNumberFormat="0" applyAlignment="0" applyProtection="0">
      <alignment vertical="center"/>
    </xf>
    <xf numFmtId="0" fontId="26" fillId="11" borderId="16" applyNumberFormat="0" applyAlignment="0" applyProtection="0">
      <alignment vertical="center"/>
    </xf>
    <xf numFmtId="0" fontId="27" fillId="12" borderId="2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0" borderId="0"/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7" fillId="0" borderId="12" xfId="0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B14" workbookViewId="0">
      <selection activeCell="C15" sqref="$A15:$XFD25"/>
    </sheetView>
  </sheetViews>
  <sheetFormatPr defaultColWidth="9" defaultRowHeight="13.8"/>
  <cols>
    <col min="3" max="3" width="9" customWidth="1"/>
    <col min="4" max="4" width="18.25" customWidth="1"/>
    <col min="5" max="5" width="2.12962962962963" customWidth="1"/>
    <col min="8" max="9" width="10.25" customWidth="1"/>
  </cols>
  <sheetData>
    <row r="1" ht="18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33"/>
    </row>
    <row r="5" spans="1:14">
      <c r="A5" s="5" t="s">
        <v>5</v>
      </c>
      <c r="B5" s="5"/>
      <c r="C5" s="8" t="s">
        <v>6</v>
      </c>
      <c r="D5" s="8"/>
      <c r="E5" s="8"/>
      <c r="F5" s="8"/>
      <c r="G5" s="8"/>
      <c r="H5" s="5" t="s">
        <v>7</v>
      </c>
      <c r="I5" s="8" t="s">
        <v>8</v>
      </c>
      <c r="J5" s="8"/>
      <c r="K5" s="8"/>
      <c r="L5" s="8"/>
      <c r="M5" s="8"/>
      <c r="N5" s="8"/>
    </row>
    <row r="6" spans="1:14">
      <c r="A6" s="5" t="s">
        <v>9</v>
      </c>
      <c r="B6" s="5"/>
      <c r="C6" s="8" t="s">
        <v>10</v>
      </c>
      <c r="D6" s="8"/>
      <c r="E6" s="8"/>
      <c r="F6" s="8"/>
      <c r="G6" s="8"/>
      <c r="H6" s="5" t="s">
        <v>11</v>
      </c>
      <c r="I6" s="8" t="s">
        <v>12</v>
      </c>
      <c r="J6" s="8"/>
      <c r="K6" s="8"/>
      <c r="L6" s="8"/>
      <c r="M6" s="8"/>
      <c r="N6" s="8"/>
    </row>
    <row r="7" ht="21.6" spans="1:14">
      <c r="A7" s="9" t="s">
        <v>13</v>
      </c>
      <c r="B7" s="10"/>
      <c r="C7" s="5"/>
      <c r="D7" s="5"/>
      <c r="E7" s="5"/>
      <c r="F7" s="5" t="s">
        <v>14</v>
      </c>
      <c r="G7" s="5" t="s">
        <v>15</v>
      </c>
      <c r="H7" s="5" t="s">
        <v>16</v>
      </c>
      <c r="I7" s="5" t="s">
        <v>17</v>
      </c>
      <c r="J7" s="5"/>
      <c r="K7" s="5"/>
      <c r="L7" s="5"/>
      <c r="M7" s="5" t="s">
        <v>18</v>
      </c>
      <c r="N7" s="5" t="s">
        <v>19</v>
      </c>
    </row>
    <row r="8" spans="1:14">
      <c r="A8" s="11"/>
      <c r="B8" s="12"/>
      <c r="C8" s="13" t="s">
        <v>20</v>
      </c>
      <c r="D8" s="13"/>
      <c r="E8" s="13"/>
      <c r="F8" s="8">
        <v>410.38</v>
      </c>
      <c r="G8" s="8">
        <v>410.38</v>
      </c>
      <c r="H8" s="8">
        <v>410.12</v>
      </c>
      <c r="I8" s="5">
        <v>10</v>
      </c>
      <c r="J8" s="5"/>
      <c r="K8" s="5"/>
      <c r="L8" s="5"/>
      <c r="M8" s="34">
        <f>H8/G8</f>
        <v>0.999366440859691</v>
      </c>
      <c r="N8" s="35">
        <f>M8*10</f>
        <v>9.99366440859691</v>
      </c>
    </row>
    <row r="9" spans="1:14">
      <c r="A9" s="11"/>
      <c r="B9" s="12"/>
      <c r="C9" s="5" t="s">
        <v>21</v>
      </c>
      <c r="D9" s="5"/>
      <c r="E9" s="5"/>
      <c r="F9" s="8">
        <v>410.38</v>
      </c>
      <c r="G9" s="8">
        <v>410.38</v>
      </c>
      <c r="H9" s="8">
        <v>410.12</v>
      </c>
      <c r="I9" s="8" t="s">
        <v>22</v>
      </c>
      <c r="J9" s="8"/>
      <c r="K9" s="8"/>
      <c r="L9" s="8"/>
      <c r="M9" s="8" t="s">
        <v>22</v>
      </c>
      <c r="N9" s="8" t="s">
        <v>22</v>
      </c>
    </row>
    <row r="10" spans="1:14">
      <c r="A10" s="11"/>
      <c r="B10" s="12"/>
      <c r="C10" s="5" t="s">
        <v>23</v>
      </c>
      <c r="D10" s="5"/>
      <c r="E10" s="5"/>
      <c r="F10" s="8"/>
      <c r="G10" s="8"/>
      <c r="H10" s="8"/>
      <c r="I10" s="8" t="s">
        <v>22</v>
      </c>
      <c r="J10" s="8"/>
      <c r="K10" s="8"/>
      <c r="L10" s="8"/>
      <c r="M10" s="8" t="s">
        <v>22</v>
      </c>
      <c r="N10" s="8" t="s">
        <v>22</v>
      </c>
    </row>
    <row r="11" spans="1:14">
      <c r="A11" s="14"/>
      <c r="B11" s="15"/>
      <c r="C11" s="5" t="s">
        <v>24</v>
      </c>
      <c r="D11" s="5"/>
      <c r="E11" s="5"/>
      <c r="F11" s="8"/>
      <c r="G11" s="8"/>
      <c r="H11" s="8"/>
      <c r="I11" s="8" t="s">
        <v>22</v>
      </c>
      <c r="J11" s="8"/>
      <c r="K11" s="8"/>
      <c r="L11" s="8"/>
      <c r="M11" s="8" t="s">
        <v>22</v>
      </c>
      <c r="N11" s="8" t="s">
        <v>22</v>
      </c>
    </row>
    <row r="12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57.75" customHeight="1" spans="1:14">
      <c r="A13" s="5"/>
      <c r="B13" s="16" t="s">
        <v>28</v>
      </c>
      <c r="C13" s="16"/>
      <c r="D13" s="16"/>
      <c r="E13" s="16"/>
      <c r="F13" s="16"/>
      <c r="G13" s="16"/>
      <c r="H13" s="16" t="s">
        <v>29</v>
      </c>
      <c r="I13" s="16"/>
      <c r="J13" s="16"/>
      <c r="K13" s="16"/>
      <c r="L13" s="16"/>
      <c r="M13" s="16"/>
      <c r="N13" s="16"/>
    </row>
    <row r="14" ht="31.9" customHeight="1" spans="1:14">
      <c r="A14" s="17" t="s">
        <v>30</v>
      </c>
      <c r="B14" s="5" t="s">
        <v>31</v>
      </c>
      <c r="C14" s="5" t="s">
        <v>32</v>
      </c>
      <c r="D14" s="5" t="s">
        <v>33</v>
      </c>
      <c r="E14" s="5" t="s">
        <v>34</v>
      </c>
      <c r="F14" s="5"/>
      <c r="G14" s="5"/>
      <c r="H14" s="5" t="s">
        <v>35</v>
      </c>
      <c r="I14" s="5"/>
      <c r="J14" s="5" t="s">
        <v>17</v>
      </c>
      <c r="K14" s="5" t="s">
        <v>19</v>
      </c>
      <c r="L14" s="5" t="s">
        <v>36</v>
      </c>
      <c r="M14" s="5"/>
      <c r="N14" s="5"/>
    </row>
    <row r="15" ht="31" customHeight="1" spans="1:14">
      <c r="A15" s="18"/>
      <c r="B15" s="5" t="s">
        <v>37</v>
      </c>
      <c r="C15" s="17" t="s">
        <v>38</v>
      </c>
      <c r="D15" s="19" t="s">
        <v>39</v>
      </c>
      <c r="E15" s="20" t="s">
        <v>40</v>
      </c>
      <c r="F15" s="20"/>
      <c r="G15" s="20"/>
      <c r="H15" s="8" t="s">
        <v>41</v>
      </c>
      <c r="I15" s="8"/>
      <c r="J15" s="8">
        <v>15</v>
      </c>
      <c r="K15" s="8">
        <v>15</v>
      </c>
      <c r="L15" s="8"/>
      <c r="M15" s="8"/>
      <c r="N15" s="8"/>
    </row>
    <row r="16" ht="31" customHeight="1" spans="1:14">
      <c r="A16" s="18"/>
      <c r="B16" s="5"/>
      <c r="C16" s="17" t="s">
        <v>42</v>
      </c>
      <c r="D16" s="19" t="s">
        <v>43</v>
      </c>
      <c r="E16" s="21" t="s">
        <v>44</v>
      </c>
      <c r="F16" s="22"/>
      <c r="G16" s="23"/>
      <c r="H16" s="24" t="s">
        <v>45</v>
      </c>
      <c r="I16" s="36"/>
      <c r="J16" s="8">
        <v>10</v>
      </c>
      <c r="K16" s="8">
        <v>10</v>
      </c>
      <c r="L16" s="8"/>
      <c r="M16" s="8"/>
      <c r="N16" s="8"/>
    </row>
    <row r="17" ht="31" customHeight="1" spans="1:14">
      <c r="A17" s="18"/>
      <c r="B17" s="5"/>
      <c r="C17" s="18"/>
      <c r="D17" s="19" t="s">
        <v>46</v>
      </c>
      <c r="E17" s="25" t="s">
        <v>47</v>
      </c>
      <c r="F17" s="22"/>
      <c r="G17" s="23"/>
      <c r="H17" s="26" t="s">
        <v>48</v>
      </c>
      <c r="I17" s="36"/>
      <c r="J17" s="8">
        <v>5</v>
      </c>
      <c r="K17" s="8">
        <v>5</v>
      </c>
      <c r="L17" s="8"/>
      <c r="M17" s="8"/>
      <c r="N17" s="8"/>
    </row>
    <row r="18" ht="31" customHeight="1" spans="1:14">
      <c r="A18" s="18"/>
      <c r="B18" s="5"/>
      <c r="C18" s="17" t="s">
        <v>49</v>
      </c>
      <c r="D18" s="19" t="s">
        <v>50</v>
      </c>
      <c r="E18" s="20" t="s">
        <v>51</v>
      </c>
      <c r="F18" s="20"/>
      <c r="G18" s="20"/>
      <c r="H18" s="24" t="s">
        <v>52</v>
      </c>
      <c r="I18" s="36"/>
      <c r="J18" s="8">
        <v>3</v>
      </c>
      <c r="K18" s="8">
        <v>3</v>
      </c>
      <c r="L18" s="8"/>
      <c r="M18" s="8"/>
      <c r="N18" s="8"/>
    </row>
    <row r="19" ht="31" customHeight="1" spans="1:14">
      <c r="A19" s="18"/>
      <c r="B19" s="5"/>
      <c r="C19" s="18"/>
      <c r="D19" s="19" t="s">
        <v>53</v>
      </c>
      <c r="E19" s="20" t="s">
        <v>54</v>
      </c>
      <c r="F19" s="20"/>
      <c r="G19" s="20"/>
      <c r="H19" s="24" t="s">
        <v>55</v>
      </c>
      <c r="I19" s="36"/>
      <c r="J19" s="8">
        <v>4</v>
      </c>
      <c r="K19" s="8">
        <v>2</v>
      </c>
      <c r="L19" s="29" t="s">
        <v>56</v>
      </c>
      <c r="M19" s="8"/>
      <c r="N19" s="8"/>
    </row>
    <row r="20" ht="31" customHeight="1" spans="1:14">
      <c r="A20" s="18"/>
      <c r="B20" s="5"/>
      <c r="C20" s="27"/>
      <c r="D20" s="28" t="s">
        <v>57</v>
      </c>
      <c r="E20" s="20" t="s">
        <v>58</v>
      </c>
      <c r="F20" s="20"/>
      <c r="G20" s="20"/>
      <c r="H20" s="8" t="s">
        <v>59</v>
      </c>
      <c r="I20" s="8"/>
      <c r="J20" s="8">
        <v>3</v>
      </c>
      <c r="K20" s="8">
        <v>3</v>
      </c>
      <c r="L20" s="8"/>
      <c r="M20" s="8"/>
      <c r="N20" s="8"/>
    </row>
    <row r="21" ht="31" customHeight="1" spans="1:14">
      <c r="A21" s="18"/>
      <c r="B21" s="5"/>
      <c r="C21" s="5" t="s">
        <v>60</v>
      </c>
      <c r="D21" s="19" t="s">
        <v>61</v>
      </c>
      <c r="E21" s="21" t="s">
        <v>62</v>
      </c>
      <c r="F21" s="22"/>
      <c r="G21" s="23"/>
      <c r="H21" s="8" t="s">
        <v>63</v>
      </c>
      <c r="I21" s="8"/>
      <c r="J21" s="8">
        <v>10</v>
      </c>
      <c r="K21" s="8">
        <v>8</v>
      </c>
      <c r="L21" s="29" t="s">
        <v>64</v>
      </c>
      <c r="M21" s="8"/>
      <c r="N21" s="8"/>
    </row>
    <row r="22" ht="31" customHeight="1" spans="1:14">
      <c r="A22" s="18"/>
      <c r="B22" s="5" t="s">
        <v>65</v>
      </c>
      <c r="C22" s="5" t="s">
        <v>66</v>
      </c>
      <c r="D22" s="28" t="s">
        <v>67</v>
      </c>
      <c r="E22" s="8" t="s">
        <v>68</v>
      </c>
      <c r="F22" s="8"/>
      <c r="G22" s="8"/>
      <c r="H22" s="8" t="s">
        <v>69</v>
      </c>
      <c r="I22" s="8"/>
      <c r="J22" s="8">
        <v>10</v>
      </c>
      <c r="K22" s="8">
        <v>7</v>
      </c>
      <c r="L22" s="37" t="s">
        <v>70</v>
      </c>
      <c r="M22" s="38"/>
      <c r="N22" s="39"/>
    </row>
    <row r="23" ht="31" customHeight="1" spans="1:14">
      <c r="A23" s="18"/>
      <c r="B23" s="5"/>
      <c r="C23" s="5" t="s">
        <v>71</v>
      </c>
      <c r="D23" s="28" t="s">
        <v>72</v>
      </c>
      <c r="E23" s="25" t="s">
        <v>47</v>
      </c>
      <c r="F23" s="22"/>
      <c r="G23" s="23"/>
      <c r="H23" s="29" t="s">
        <v>48</v>
      </c>
      <c r="I23" s="8"/>
      <c r="J23" s="8">
        <v>10</v>
      </c>
      <c r="K23" s="8">
        <v>6</v>
      </c>
      <c r="L23" s="40"/>
      <c r="M23" s="41"/>
      <c r="N23" s="42"/>
    </row>
    <row r="24" ht="31" customHeight="1" spans="1:14">
      <c r="A24" s="18"/>
      <c r="B24" s="5"/>
      <c r="C24" s="5" t="s">
        <v>73</v>
      </c>
      <c r="D24" s="28" t="s">
        <v>74</v>
      </c>
      <c r="E24" s="25" t="s">
        <v>47</v>
      </c>
      <c r="F24" s="22"/>
      <c r="G24" s="23"/>
      <c r="H24" s="29" t="s">
        <v>48</v>
      </c>
      <c r="I24" s="8"/>
      <c r="J24" s="8">
        <v>10</v>
      </c>
      <c r="K24" s="8">
        <v>6</v>
      </c>
      <c r="L24" s="43"/>
      <c r="M24" s="44"/>
      <c r="N24" s="45"/>
    </row>
    <row r="25" ht="31" customHeight="1" spans="1:14">
      <c r="A25" s="18"/>
      <c r="B25" s="17" t="s">
        <v>75</v>
      </c>
      <c r="C25" s="5" t="s">
        <v>76</v>
      </c>
      <c r="D25" s="28" t="s">
        <v>77</v>
      </c>
      <c r="E25" s="8" t="s">
        <v>47</v>
      </c>
      <c r="F25" s="8"/>
      <c r="G25" s="8"/>
      <c r="H25" s="8" t="s">
        <v>48</v>
      </c>
      <c r="I25" s="8"/>
      <c r="J25" s="8">
        <v>10</v>
      </c>
      <c r="K25" s="8">
        <v>6</v>
      </c>
      <c r="L25" s="29" t="s">
        <v>78</v>
      </c>
      <c r="M25" s="8"/>
      <c r="N25" s="8"/>
    </row>
    <row r="26" spans="1:14">
      <c r="A26" s="27"/>
      <c r="B26" s="27"/>
      <c r="C26" s="5"/>
      <c r="D26" s="19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>
      <c r="A27" s="30" t="s">
        <v>79</v>
      </c>
      <c r="B27" s="30"/>
      <c r="C27" s="30"/>
      <c r="D27" s="30"/>
      <c r="E27" s="30"/>
      <c r="F27" s="30"/>
      <c r="G27" s="30"/>
      <c r="H27" s="30"/>
      <c r="I27" s="30"/>
      <c r="J27" s="20">
        <f>SUM(J15:J26)+I8</f>
        <v>100</v>
      </c>
      <c r="K27" s="46">
        <f>SUM(K15:K26)+N8</f>
        <v>80.9936644085969</v>
      </c>
      <c r="L27" s="8"/>
      <c r="M27" s="8"/>
      <c r="N27" s="8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ht="127.15" customHeight="1" spans="1:14">
      <c r="A29" s="32" t="s">
        <v>80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</sheetData>
  <mergeCells count="7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E23:G23"/>
    <mergeCell ref="H23:I23"/>
    <mergeCell ref="E24:G24"/>
    <mergeCell ref="H24:I24"/>
    <mergeCell ref="A27:I27"/>
    <mergeCell ref="L27:N27"/>
    <mergeCell ref="A29:N29"/>
    <mergeCell ref="A12:A13"/>
    <mergeCell ref="A14:A26"/>
    <mergeCell ref="B15:B21"/>
    <mergeCell ref="B22:B24"/>
    <mergeCell ref="B25:B26"/>
    <mergeCell ref="C16:C17"/>
    <mergeCell ref="C18:C20"/>
    <mergeCell ref="C25:C26"/>
    <mergeCell ref="D25:D26"/>
    <mergeCell ref="J25:J26"/>
    <mergeCell ref="K25:K26"/>
    <mergeCell ref="A7:B11"/>
    <mergeCell ref="E25:G26"/>
    <mergeCell ref="H25:I26"/>
    <mergeCell ref="L25:N26"/>
    <mergeCell ref="L22:N24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2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2023-04-21T02:35:00Z</cp:lastPrinted>
  <dcterms:modified xsi:type="dcterms:W3CDTF">2023-06-05T09:30:27Z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