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<sst xmlns="http://schemas.openxmlformats.org/spreadsheetml/2006/main" count="115" uniqueCount="85">
  <si>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</si>
  <si>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</si>
  <si>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</si>
  <si>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</si>
  <si>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林果分子设计育种计算平台建设</t>
  </si>
  <si>
    <t>主管部门</t>
  </si>
  <si>
    <t>北京市农林科学院</t>
  </si>
  <si>
    <t>实施单位</t>
  </si>
  <si>
    <t>林业果树研究所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</si>
  <si>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</si>
  <si>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</si>
  <si>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</si>
  <si>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</si>
  <si>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</si>
  <si>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</si>
  <si>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</si>
  <si>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</si>
  <si>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</si>
  <si>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</si>
  <si>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</si>
  <si>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</si>
  <si>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</si>
  <si>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</si>
  <si>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</si>
  <si>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</si>
  <si>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</si>
  <si>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、完成分子设计育种平台设备的购置和调试工作；2、基因组分子设计育种数据储存能力、计算能力指标达到集群浮点运算能力可达30TFLOPS，存储能力达192TB；3、基因组储存林木、果树基因组数据库8种(桃、杏、葡萄、樱桃、苹果、草莓、板栗、柿)以上。</t>
  </si>
  <si>
    <t>1、完成分子设计育种平台设备的购置和调试工作；2、基因组分子设计育种数据储存能力、计算能力指标达到集群浮点运算能力超过30TFLOPS，存储能力达192TB；3、基因组储存林木、果树基因组数据库8种(桃、杏、葡萄、樱桃、苹果、草莓、板栗、柿)以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</si>
  <si>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</si>
  <si>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</si>
  <si>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</si>
  <si>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</si>
  <si>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</si>
  <si>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</si>
  <si>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</si>
  <si>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数量指标（15分）</t>
  </si>
  <si>
    <t>遗传数据运算处理器</t>
  </si>
  <si>
    <t>27台</t>
  </si>
  <si>
    <t>产出指标
（50分）</t>
  </si>
  <si>
    <t>遗传数据存储处理器</t>
  </si>
  <si>
    <t>1台</t>
  </si>
  <si>
    <t>光纤数据交换机</t>
  </si>
  <si>
    <t>不间断电源系统</t>
  </si>
  <si>
    <t>1套</t>
  </si>
  <si>
    <t>风冷精密空调</t>
  </si>
  <si>
    <t>2套</t>
  </si>
  <si>
    <t>配套机柜</t>
  </si>
  <si>
    <t>3个</t>
  </si>
  <si>
    <t>质量指标
（15分）</t>
  </si>
  <si>
    <t>平台数据储存能力</t>
  </si>
  <si>
    <t>192TB</t>
  </si>
  <si>
    <t>平台数据计算能力</t>
  </si>
  <si>
    <t>30TFLOPS</t>
  </si>
  <si>
    <t>大于30TFLOPS</t>
  </si>
  <si>
    <t>储存基因组数据库</t>
  </si>
  <si>
    <t>8种</t>
  </si>
  <si>
    <t>时效指标
（10分）</t>
  </si>
  <si>
    <t>项目启动，制定采购计划</t>
  </si>
  <si>
    <t>2个月</t>
  </si>
  <si>
    <t>完成招标工作</t>
  </si>
  <si>
    <t>3个月</t>
  </si>
  <si>
    <t>完成项目采购、安装、调试、验收工作</t>
  </si>
  <si>
    <t>6个月</t>
  </si>
  <si>
    <t>成本指标（10分）</t>
  </si>
  <si>
    <t>项目预算控制数</t>
  </si>
  <si>
    <t>≤213.4万元</t>
  </si>
  <si>
    <t>169.73万元</t>
  </si>
  <si>
    <t>效益指标
（30分）</t>
  </si>
  <si>
    <t>经济效益指标</t>
  </si>
  <si>
    <t>不涉及</t>
  </si>
  <si>
    <t>/</t>
  </si>
  <si>
    <t>社会效益指标</t>
  </si>
  <si>
    <t>基因组学研究能力提升</t>
  </si>
  <si>
    <t>定性</t>
  </si>
  <si>
    <t>基因组学研究能力有较大提升</t>
  </si>
  <si>
    <t>计算平台的建设满足了初始要求，但只有长期使用，逐渐积累才可能实现分子设计育种，因此项目的效益体现需要一个较长的过程。</t>
  </si>
  <si>
    <t>生态效益指标</t>
  </si>
  <si>
    <t>可持续影响指标</t>
  </si>
  <si>
    <t>满意度指标
（10分）</t>
  </si>
  <si>
    <t>服务对象满意度指标</t>
  </si>
  <si>
    <t>使用人员满意度</t>
  </si>
  <si>
    <t>≥95%</t>
  </si>
  <si>
    <t>使用人员满意度达到95%，但未留下书面资料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</si>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</sst>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3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theme="1"/>
      <name val="等线"/>
      <charset val="134"/>
      <scheme val="minor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8" applyNumberFormat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1" fillId="0" borderId="0"/>
  </cellStyleXfs>
  <cellXfs count="4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horizontal="justify" vertical="center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49" fontId="8" fillId="0" borderId="1" xfId="49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0" fillId="0" borderId="0" xfId="0" applyFill="1" applyAlignment="1">
      <alignment vertical="center"/>
    </xf>
    <xf numFmtId="1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6"/>
  <sheetViews>
    <sheetView tabSelected="1" view="pageBreakPreview" zoomScaleNormal="100" topLeftCell="A2" workbookViewId="0">
      <selection activeCell="K34" sqref="K34"/>
    </sheetView>
  </sheetViews>
  <sheetFormatPr defaultColWidth="9" defaultRowHeight="13.8"/>
  <cols>
    <col min="4" max="4" width="18.25" customWidth="1"/>
    <col min="5" max="5" width="2.08333333333333" customWidth="1"/>
    <col min="8" max="9" width="10.25" customWidth="1"/>
    <col min="10" max="11" width="9" style="1"/>
  </cols>
  <sheetData>
    <row r="1" ht="17.4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7"/>
      <c r="K1" s="37"/>
      <c r="L1" s="3"/>
      <c r="M1" s="3"/>
      <c r="N1" s="3"/>
    </row>
    <row r="2" ht="20.4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4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6" t="s">
        <v>5</v>
      </c>
      <c r="B5" s="6"/>
      <c r="C5" s="7" t="s">
        <v>6</v>
      </c>
      <c r="D5" s="7"/>
      <c r="E5" s="7"/>
      <c r="F5" s="7"/>
      <c r="G5" s="7"/>
      <c r="H5" s="6" t="s">
        <v>7</v>
      </c>
      <c r="I5" s="7" t="s">
        <v>8</v>
      </c>
      <c r="J5" s="7"/>
      <c r="K5" s="7"/>
      <c r="L5" s="7"/>
      <c r="M5" s="7"/>
      <c r="N5" s="7"/>
    </row>
    <row r="6" spans="1:14">
      <c r="A6" s="6" t="s">
        <v>9</v>
      </c>
      <c r="B6" s="6"/>
      <c r="C6" s="7"/>
      <c r="D6" s="7"/>
      <c r="E6" s="7"/>
      <c r="F6" s="7"/>
      <c r="G6" s="7"/>
      <c r="H6" s="6" t="s">
        <v>10</v>
      </c>
      <c r="I6" s="7">
        <v>15910657125</v>
      </c>
      <c r="J6" s="7"/>
      <c r="K6" s="7"/>
      <c r="L6" s="7"/>
      <c r="M6" s="7"/>
      <c r="N6" s="7"/>
    </row>
    <row r="7" ht="21.6" spans="1:14">
      <c r="A7" s="8" t="s">
        <v>11</v>
      </c>
      <c r="B7" s="9"/>
      <c r="C7" s="6"/>
      <c r="D7" s="6"/>
      <c r="E7" s="6"/>
      <c r="F7" s="6" t="s">
        <v>12</v>
      </c>
      <c r="G7" s="6" t="s">
        <v>13</v>
      </c>
      <c r="H7" s="6" t="s">
        <v>14</v>
      </c>
      <c r="I7" s="6" t="s">
        <v>15</v>
      </c>
      <c r="J7" s="6"/>
      <c r="K7" s="6"/>
      <c r="L7" s="6"/>
      <c r="M7" s="6" t="s">
        <v>16</v>
      </c>
      <c r="N7" s="6" t="s">
        <v>17</v>
      </c>
    </row>
    <row r="8" spans="1:14">
      <c r="A8" s="10"/>
      <c r="B8" s="11"/>
      <c r="C8" s="12" t="s">
        <v>18</v>
      </c>
      <c r="D8" s="12"/>
      <c r="E8" s="12"/>
      <c r="F8" s="7">
        <v>206</v>
      </c>
      <c r="G8" s="7">
        <v>206</v>
      </c>
      <c r="H8" s="7">
        <v>169.73</v>
      </c>
      <c r="I8" s="6">
        <v>10</v>
      </c>
      <c r="J8" s="6"/>
      <c r="K8" s="6"/>
      <c r="L8" s="6"/>
      <c r="M8" s="38">
        <f>H8/G8</f>
        <v>0.823932038834951</v>
      </c>
      <c r="N8" s="39">
        <f>M8*10</f>
        <v>8.23932038834951</v>
      </c>
    </row>
    <row r="9" spans="1:14">
      <c r="A9" s="10"/>
      <c r="B9" s="11"/>
      <c r="C9" s="6" t="s">
        <v>19</v>
      </c>
      <c r="D9" s="6"/>
      <c r="E9" s="6"/>
      <c r="F9" s="7">
        <v>206</v>
      </c>
      <c r="G9" s="7">
        <v>206</v>
      </c>
      <c r="H9" s="7">
        <v>169.73</v>
      </c>
      <c r="I9" s="7" t="s">
        <v>20</v>
      </c>
      <c r="J9" s="7"/>
      <c r="K9" s="7"/>
      <c r="L9" s="7"/>
      <c r="M9" s="7" t="s">
        <v>20</v>
      </c>
      <c r="N9" s="7" t="s">
        <v>20</v>
      </c>
    </row>
    <row r="10" spans="1:14">
      <c r="A10" s="10"/>
      <c r="B10" s="11"/>
      <c r="C10" s="6" t="s">
        <v>21</v>
      </c>
      <c r="D10" s="6"/>
      <c r="E10" s="6"/>
      <c r="F10" s="7">
        <v>0</v>
      </c>
      <c r="G10" s="7">
        <v>0</v>
      </c>
      <c r="H10" s="7"/>
      <c r="I10" s="7" t="s">
        <v>20</v>
      </c>
      <c r="J10" s="7"/>
      <c r="K10" s="7"/>
      <c r="L10" s="7"/>
      <c r="M10" s="7" t="s">
        <v>20</v>
      </c>
      <c r="N10" s="7" t="s">
        <v>20</v>
      </c>
    </row>
    <row r="11" spans="1:14">
      <c r="A11" s="13"/>
      <c r="B11" s="14"/>
      <c r="C11" s="6" t="s">
        <v>22</v>
      </c>
      <c r="D11" s="6"/>
      <c r="E11" s="6"/>
      <c r="F11" s="7"/>
      <c r="G11" s="7"/>
      <c r="H11" s="7"/>
      <c r="I11" s="7" t="s">
        <v>20</v>
      </c>
      <c r="J11" s="7"/>
      <c r="K11" s="7"/>
      <c r="L11" s="7"/>
      <c r="M11" s="7" t="s">
        <v>20</v>
      </c>
      <c r="N11" s="7" t="s">
        <v>20</v>
      </c>
    </row>
    <row r="12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ht="44.4" customHeight="1" spans="1:14">
      <c r="A13" s="6"/>
      <c r="B13" s="15" t="s">
        <v>26</v>
      </c>
      <c r="C13" s="15"/>
      <c r="D13" s="15"/>
      <c r="E13" s="15"/>
      <c r="F13" s="15"/>
      <c r="G13" s="15"/>
      <c r="H13" s="15" t="s">
        <v>27</v>
      </c>
      <c r="I13" s="15"/>
      <c r="J13" s="15"/>
      <c r="K13" s="15"/>
      <c r="L13" s="15"/>
      <c r="M13" s="15"/>
      <c r="N13" s="15"/>
    </row>
    <row r="14" ht="31.75" customHeight="1" spans="1:14">
      <c r="A14" s="16" t="s">
        <v>28</v>
      </c>
      <c r="B14" s="6" t="s">
        <v>29</v>
      </c>
      <c r="C14" s="6" t="s">
        <v>30</v>
      </c>
      <c r="D14" s="6" t="s">
        <v>31</v>
      </c>
      <c r="E14" s="6" t="s">
        <v>32</v>
      </c>
      <c r="F14" s="6"/>
      <c r="G14" s="6"/>
      <c r="H14" s="6" t="s">
        <v>33</v>
      </c>
      <c r="I14" s="6"/>
      <c r="J14" s="6" t="s">
        <v>15</v>
      </c>
      <c r="K14" s="6" t="s">
        <v>17</v>
      </c>
      <c r="L14" s="6" t="s">
        <v>34</v>
      </c>
      <c r="M14" s="6"/>
      <c r="N14" s="6"/>
    </row>
    <row r="15" ht="15.65" customHeight="1" spans="1:14">
      <c r="A15" s="17"/>
      <c r="B15" s="6"/>
      <c r="C15" s="16" t="s">
        <v>35</v>
      </c>
      <c r="D15" s="18" t="s">
        <v>36</v>
      </c>
      <c r="E15" s="19" t="s">
        <v>37</v>
      </c>
      <c r="F15" s="20"/>
      <c r="G15" s="21"/>
      <c r="H15" s="19" t="s">
        <v>37</v>
      </c>
      <c r="I15" s="20"/>
      <c r="J15" s="40">
        <v>5</v>
      </c>
      <c r="K15" s="40">
        <v>5</v>
      </c>
      <c r="L15" s="41"/>
      <c r="M15" s="42"/>
      <c r="N15" s="43"/>
    </row>
    <row r="16" ht="13.75" customHeight="1" spans="1:14">
      <c r="A16" s="17"/>
      <c r="B16" s="6" t="s">
        <v>38</v>
      </c>
      <c r="C16" s="17"/>
      <c r="D16" s="18" t="s">
        <v>39</v>
      </c>
      <c r="E16" s="19" t="s">
        <v>40</v>
      </c>
      <c r="F16" s="20"/>
      <c r="G16" s="21"/>
      <c r="H16" s="19" t="s">
        <v>40</v>
      </c>
      <c r="I16" s="20"/>
      <c r="J16" s="40">
        <v>2</v>
      </c>
      <c r="K16" s="40">
        <v>2</v>
      </c>
      <c r="L16" s="7"/>
      <c r="M16" s="7"/>
      <c r="N16" s="7"/>
    </row>
    <row r="17" spans="1:14">
      <c r="A17" s="17"/>
      <c r="B17" s="6"/>
      <c r="C17" s="17"/>
      <c r="D17" s="18" t="s">
        <v>41</v>
      </c>
      <c r="E17" s="19" t="s">
        <v>40</v>
      </c>
      <c r="F17" s="20"/>
      <c r="G17" s="21"/>
      <c r="H17" s="19" t="s">
        <v>40</v>
      </c>
      <c r="I17" s="20"/>
      <c r="J17" s="40">
        <v>2</v>
      </c>
      <c r="K17" s="40">
        <v>2</v>
      </c>
      <c r="L17" s="44"/>
      <c r="M17" s="45"/>
      <c r="N17" s="46"/>
    </row>
    <row r="18" spans="1:14">
      <c r="A18" s="17"/>
      <c r="B18" s="6"/>
      <c r="C18" s="17"/>
      <c r="D18" s="18" t="s">
        <v>42</v>
      </c>
      <c r="E18" s="19" t="s">
        <v>43</v>
      </c>
      <c r="F18" s="20"/>
      <c r="G18" s="21"/>
      <c r="H18" s="19" t="s">
        <v>43</v>
      </c>
      <c r="I18" s="20"/>
      <c r="J18" s="40">
        <v>2</v>
      </c>
      <c r="K18" s="40">
        <v>2</v>
      </c>
      <c r="L18" s="44"/>
      <c r="M18" s="45"/>
      <c r="N18" s="46"/>
    </row>
    <row r="19" spans="1:14">
      <c r="A19" s="17"/>
      <c r="B19" s="6"/>
      <c r="C19" s="17"/>
      <c r="D19" s="18" t="s">
        <v>44</v>
      </c>
      <c r="E19" s="19" t="s">
        <v>45</v>
      </c>
      <c r="F19" s="20"/>
      <c r="G19" s="21"/>
      <c r="H19" s="19" t="s">
        <v>45</v>
      </c>
      <c r="I19" s="20"/>
      <c r="J19" s="40">
        <v>2</v>
      </c>
      <c r="K19" s="40">
        <v>2</v>
      </c>
      <c r="L19" s="7"/>
      <c r="M19" s="7"/>
      <c r="N19" s="7"/>
    </row>
    <row r="20" spans="1:14">
      <c r="A20" s="17"/>
      <c r="B20" s="6"/>
      <c r="C20" s="22"/>
      <c r="D20" s="18" t="s">
        <v>46</v>
      </c>
      <c r="E20" s="23" t="s">
        <v>47</v>
      </c>
      <c r="F20" s="24"/>
      <c r="G20" s="25"/>
      <c r="H20" s="23" t="s">
        <v>47</v>
      </c>
      <c r="I20" s="24"/>
      <c r="J20" s="40">
        <v>2</v>
      </c>
      <c r="K20" s="40">
        <v>2</v>
      </c>
      <c r="L20" s="7"/>
      <c r="M20" s="7"/>
      <c r="N20" s="7"/>
    </row>
    <row r="21" spans="1:14">
      <c r="A21" s="17"/>
      <c r="B21" s="6"/>
      <c r="C21" s="16" t="s">
        <v>48</v>
      </c>
      <c r="D21" s="26" t="s">
        <v>49</v>
      </c>
      <c r="E21" s="27" t="s">
        <v>50</v>
      </c>
      <c r="F21" s="28"/>
      <c r="G21" s="29"/>
      <c r="H21" s="7" t="s">
        <v>50</v>
      </c>
      <c r="I21" s="7"/>
      <c r="J21" s="40">
        <v>5</v>
      </c>
      <c r="K21" s="40">
        <v>5</v>
      </c>
      <c r="L21" s="7"/>
      <c r="M21" s="7"/>
      <c r="N21" s="7"/>
    </row>
    <row r="22" spans="1:14">
      <c r="A22" s="17"/>
      <c r="B22" s="6"/>
      <c r="C22" s="17"/>
      <c r="D22" s="26" t="s">
        <v>51</v>
      </c>
      <c r="E22" s="27" t="s">
        <v>52</v>
      </c>
      <c r="F22" s="28"/>
      <c r="G22" s="29"/>
      <c r="H22" s="7" t="s">
        <v>53</v>
      </c>
      <c r="I22" s="7"/>
      <c r="J22" s="40">
        <v>5</v>
      </c>
      <c r="K22" s="40">
        <v>5</v>
      </c>
      <c r="L22" s="7"/>
      <c r="M22" s="7"/>
      <c r="N22" s="7"/>
    </row>
    <row r="23" spans="1:14">
      <c r="A23" s="17"/>
      <c r="B23" s="6"/>
      <c r="C23" s="22"/>
      <c r="D23" s="26" t="s">
        <v>54</v>
      </c>
      <c r="E23" s="27" t="s">
        <v>55</v>
      </c>
      <c r="F23" s="28"/>
      <c r="G23" s="29"/>
      <c r="H23" s="7" t="s">
        <v>55</v>
      </c>
      <c r="I23" s="7"/>
      <c r="J23" s="40">
        <v>5</v>
      </c>
      <c r="K23" s="40">
        <v>5</v>
      </c>
      <c r="L23" s="7"/>
      <c r="M23" s="7"/>
      <c r="N23" s="7"/>
    </row>
    <row r="24" ht="21.6" spans="1:14">
      <c r="A24" s="17"/>
      <c r="B24" s="6"/>
      <c r="C24" s="16" t="s">
        <v>56</v>
      </c>
      <c r="D24" s="26" t="s">
        <v>57</v>
      </c>
      <c r="E24" s="30" t="s">
        <v>58</v>
      </c>
      <c r="F24" s="30"/>
      <c r="G24" s="30"/>
      <c r="H24" s="7" t="s">
        <v>58</v>
      </c>
      <c r="I24" s="7"/>
      <c r="J24" s="40">
        <v>2</v>
      </c>
      <c r="K24" s="40">
        <v>2</v>
      </c>
      <c r="L24" s="7"/>
      <c r="M24" s="7"/>
      <c r="N24" s="7"/>
    </row>
    <row r="25" spans="1:14">
      <c r="A25" s="17"/>
      <c r="B25" s="6"/>
      <c r="C25" s="17"/>
      <c r="D25" s="26" t="s">
        <v>59</v>
      </c>
      <c r="E25" s="30" t="s">
        <v>60</v>
      </c>
      <c r="F25" s="30"/>
      <c r="G25" s="30"/>
      <c r="H25" s="7" t="s">
        <v>60</v>
      </c>
      <c r="I25" s="7"/>
      <c r="J25" s="40">
        <v>4</v>
      </c>
      <c r="K25" s="40">
        <v>4</v>
      </c>
      <c r="L25" s="7"/>
      <c r="M25" s="7"/>
      <c r="N25" s="7"/>
    </row>
    <row r="26" ht="21.6" spans="1:14">
      <c r="A26" s="17"/>
      <c r="B26" s="6"/>
      <c r="C26" s="22"/>
      <c r="D26" s="26" t="s">
        <v>61</v>
      </c>
      <c r="E26" s="30" t="s">
        <v>62</v>
      </c>
      <c r="F26" s="30"/>
      <c r="G26" s="30"/>
      <c r="H26" s="7" t="s">
        <v>62</v>
      </c>
      <c r="I26" s="7"/>
      <c r="J26" s="40">
        <v>4</v>
      </c>
      <c r="K26" s="40">
        <v>4</v>
      </c>
      <c r="L26" s="7"/>
      <c r="M26" s="7"/>
      <c r="N26" s="7"/>
    </row>
    <row r="27" ht="21.6" spans="1:14">
      <c r="A27" s="17"/>
      <c r="B27" s="6"/>
      <c r="C27" s="6" t="s">
        <v>63</v>
      </c>
      <c r="D27" s="26" t="s">
        <v>64</v>
      </c>
      <c r="E27" s="31" t="s">
        <v>65</v>
      </c>
      <c r="F27" s="32"/>
      <c r="G27" s="33"/>
      <c r="H27" s="7" t="s">
        <v>66</v>
      </c>
      <c r="I27" s="7"/>
      <c r="J27" s="40">
        <v>10</v>
      </c>
      <c r="K27" s="40">
        <v>10</v>
      </c>
      <c r="L27" s="7"/>
      <c r="M27" s="7"/>
      <c r="N27" s="7"/>
    </row>
    <row r="28" ht="59" customHeight="1" spans="1:14">
      <c r="A28" s="17"/>
      <c r="B28" s="6" t="s">
        <v>67</v>
      </c>
      <c r="C28" s="6" t="s">
        <v>68</v>
      </c>
      <c r="D28" s="30" t="s">
        <v>69</v>
      </c>
      <c r="E28" s="7" t="s">
        <v>70</v>
      </c>
      <c r="F28" s="7"/>
      <c r="G28" s="7"/>
      <c r="H28" s="7" t="s">
        <v>70</v>
      </c>
      <c r="I28" s="7"/>
      <c r="J28" s="7">
        <v>0</v>
      </c>
      <c r="K28" s="7">
        <v>0</v>
      </c>
      <c r="L28" s="7"/>
      <c r="M28" s="7"/>
      <c r="N28" s="7"/>
    </row>
    <row r="29" ht="46" customHeight="1" spans="1:14">
      <c r="A29" s="17"/>
      <c r="B29" s="6"/>
      <c r="C29" s="6" t="s">
        <v>71</v>
      </c>
      <c r="D29" s="30" t="s">
        <v>72</v>
      </c>
      <c r="E29" s="30" t="s">
        <v>73</v>
      </c>
      <c r="F29" s="30"/>
      <c r="G29" s="30"/>
      <c r="H29" s="7" t="s">
        <v>74</v>
      </c>
      <c r="I29" s="7"/>
      <c r="J29" s="7">
        <v>30</v>
      </c>
      <c r="K29" s="7">
        <v>25</v>
      </c>
      <c r="L29" s="15" t="s">
        <v>75</v>
      </c>
      <c r="M29" s="15"/>
      <c r="N29" s="15"/>
    </row>
    <row r="30" ht="21.6" spans="1:14">
      <c r="A30" s="17"/>
      <c r="B30" s="6"/>
      <c r="C30" s="6" t="s">
        <v>76</v>
      </c>
      <c r="D30" s="30" t="s">
        <v>69</v>
      </c>
      <c r="E30" s="7" t="s">
        <v>70</v>
      </c>
      <c r="F30" s="7"/>
      <c r="G30" s="7"/>
      <c r="H30" s="7" t="s">
        <v>70</v>
      </c>
      <c r="I30" s="7"/>
      <c r="J30" s="7">
        <v>0</v>
      </c>
      <c r="K30" s="7">
        <v>0</v>
      </c>
      <c r="L30" s="7"/>
      <c r="M30" s="7"/>
      <c r="N30" s="7"/>
    </row>
    <row r="31" ht="21.6" spans="1:14">
      <c r="A31" s="17"/>
      <c r="B31" s="6"/>
      <c r="C31" s="6" t="s">
        <v>77</v>
      </c>
      <c r="D31" s="30" t="s">
        <v>69</v>
      </c>
      <c r="E31" s="7" t="s">
        <v>70</v>
      </c>
      <c r="F31" s="7"/>
      <c r="G31" s="7"/>
      <c r="H31" s="7" t="s">
        <v>70</v>
      </c>
      <c r="I31" s="7"/>
      <c r="J31" s="7">
        <v>0</v>
      </c>
      <c r="K31" s="7">
        <v>0</v>
      </c>
      <c r="L31" s="7"/>
      <c r="M31" s="7"/>
      <c r="N31" s="7"/>
    </row>
    <row r="32" spans="1:14">
      <c r="A32" s="17"/>
      <c r="B32" s="16" t="s">
        <v>78</v>
      </c>
      <c r="C32" s="6" t="s">
        <v>79</v>
      </c>
      <c r="D32" s="30" t="s">
        <v>80</v>
      </c>
      <c r="E32" s="7" t="s">
        <v>81</v>
      </c>
      <c r="F32" s="7"/>
      <c r="G32" s="7"/>
      <c r="H32" s="7" t="s">
        <v>82</v>
      </c>
      <c r="I32" s="7"/>
      <c r="J32" s="7">
        <v>10</v>
      </c>
      <c r="K32" s="7">
        <v>5</v>
      </c>
      <c r="L32" s="7" t="s">
        <v>82</v>
      </c>
      <c r="M32" s="7"/>
      <c r="N32" s="7"/>
    </row>
    <row r="33" spans="1:14">
      <c r="A33" s="22"/>
      <c r="B33" s="22"/>
      <c r="C33" s="6"/>
      <c r="D33" s="30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>
      <c r="A34" s="34" t="s">
        <v>83</v>
      </c>
      <c r="B34" s="34"/>
      <c r="C34" s="34"/>
      <c r="D34" s="34"/>
      <c r="E34" s="34"/>
      <c r="F34" s="34"/>
      <c r="G34" s="34"/>
      <c r="H34" s="34"/>
      <c r="I34" s="34"/>
      <c r="J34" s="30">
        <f>SUM(J15:J33)+I8</f>
        <v>100</v>
      </c>
      <c r="K34" s="47">
        <f>SUM(K15:K33)+N8</f>
        <v>88.2393203883495</v>
      </c>
      <c r="L34" s="7"/>
      <c r="M34" s="7"/>
      <c r="N34" s="7"/>
    </row>
    <row r="35" spans="1:14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ht="127.25" customHeight="1" spans="1:14">
      <c r="A36" s="36" t="s">
        <v>84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</row>
  </sheetData>
  <mergeCells count="97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31:G31"/>
    <mergeCell ref="H31:I31"/>
    <mergeCell ref="L31:N31"/>
    <mergeCell ref="A34:I34"/>
    <mergeCell ref="L34:N34"/>
    <mergeCell ref="A36:N36"/>
    <mergeCell ref="A12:A13"/>
    <mergeCell ref="A14:A33"/>
    <mergeCell ref="B16:B27"/>
    <mergeCell ref="B28:B31"/>
    <mergeCell ref="B32:B33"/>
    <mergeCell ref="C15:C20"/>
    <mergeCell ref="C21:C23"/>
    <mergeCell ref="C24:C26"/>
    <mergeCell ref="C32:C33"/>
    <mergeCell ref="D32:D33"/>
    <mergeCell ref="J32:J33"/>
    <mergeCell ref="K32:K33"/>
    <mergeCell ref="E32:G33"/>
    <mergeCell ref="H32:I33"/>
    <mergeCell ref="L32:N33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