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<sst xmlns="http://schemas.openxmlformats.org/spreadsheetml/2006/main" count="104" uniqueCount="89">
  <si>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</si>
  <si>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</si>
  <si>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</si>
  <si>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</si>
  <si>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农业科技文献资源建设项目</t>
  </si>
  <si>
    <t>主管部门</t>
  </si>
  <si>
    <t>北京市农林科学院</t>
  </si>
  <si>
    <t>实施单位</t>
  </si>
  <si>
    <t>北京市农林科学院数据科学与农业经济研究所</t>
  </si>
  <si>
    <t>项目负责人</t>
  </si>
  <si>
    <t>郑怀国、赵静娟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</si>
  <si>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</si>
  <si>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</si>
  <si>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</si>
  <si>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</si>
  <si>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</si>
  <si>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</si>
  <si>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</si>
  <si>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</si>
  <si>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</si>
  <si>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</si>
  <si>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</si>
  <si>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</si>
  <si>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</si>
  <si>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</si>
  <si>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</si>
  <si>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</si>
  <si>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目标：保证各类文献资源的订购和服务系统的正常运营，保障图书馆业务顺利有序开展。①印刷型文献资源建设：包括图书、报纸。②中文电子文献资源建设：引进中文数据库9个。③外文电子文献资源建设：引进外文数据库10个。④系统服务维护：2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</si>
  <si>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</si>
  <si>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</si>
  <si>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</si>
  <si>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</si>
  <si>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</si>
  <si>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</si>
  <si>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</si>
  <si>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</si>
  <si>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</si>
  <si>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订购印刷型资源</t>
  </si>
  <si>
    <t>新增图书（750册），报纸（16份）</t>
  </si>
  <si>
    <t>新增图书（617册），报纸（12份）</t>
  </si>
  <si>
    <t>受价格上涨、用户需求变化等影响，图书、报纸的采购数量与预算数量有所出入。</t>
  </si>
  <si>
    <t>订购中外文数字资源</t>
  </si>
  <si>
    <t>引进中文数据库9个、外文数据库10个</t>
  </si>
  <si>
    <t>系统维护</t>
  </si>
  <si>
    <t>2个</t>
  </si>
  <si>
    <t>续订系统维护2个</t>
  </si>
  <si>
    <t>质量指标
（15分）</t>
  </si>
  <si>
    <t>资源保障率</t>
  </si>
  <si>
    <t>订购资源与本院核心业务相关，资源保障率≥80%</t>
  </si>
  <si>
    <t>印刷型文献资源、中文电子文献资源、外文电子文献资源建设与本院核心业务相关，保证了订购的及时性；保证了支撑文献资源运行的系统的稳定性，使全院无障碍使用电子资源；订购的各类软件资源，有效支持了图书馆员利用各种工具开展情报分析，为专业所提供情报服务。</t>
  </si>
  <si>
    <t>项目实施质量符合预期要求，但对于资源保障率数据支撑不够充分。</t>
  </si>
  <si>
    <t>资源利用量</t>
  </si>
  <si>
    <t>订购资源与本院核心业务相关，保证订购的及时性。中文数据库下载量达50万篇以上；外文下载量达10万篇以上。</t>
  </si>
  <si>
    <t>2022年，图书馆各数据库/平台运行正常，文献资源利用情况良好，据统计，2021年11月至2022年10月中外文文献资源下载总量151万多篇。其中，中文文献电子资源下载量890494篇，外文文献电子资源下载量308487篇，知识服务平台/原文传递量311343篇。利用引进的情报软件开展情报分析研究，为院领导和专业所提供各类情报分析和定题服务。</t>
  </si>
  <si>
    <t>系统使用正常</t>
  </si>
  <si>
    <t>系统使用正常≥95%，保证系统的稳定性，使资源正常使用。</t>
  </si>
  <si>
    <t>全年系统运行稳定，资源正常使用。</t>
  </si>
  <si>
    <t>支撑资料有待完善。</t>
  </si>
  <si>
    <t>时效指标
（10分）</t>
  </si>
  <si>
    <t>电子资源招标采购</t>
  </si>
  <si>
    <t>3-6月：按财政批复及政府采购招投标相关要求，进行电子资源单一来源采购。</t>
  </si>
  <si>
    <t>按计划完成电子资源招标、续订工作。</t>
  </si>
  <si>
    <t>印刷型资源采购</t>
  </si>
  <si>
    <t>1-12月：在年度内分批订购图书。
10-11月：根据上年度订阅情况及读者需求订购报纸</t>
  </si>
  <si>
    <t>按计划完成纸本资源采购工作。</t>
  </si>
  <si>
    <t>系统维护续订</t>
  </si>
  <si>
    <t>10月-11月：完成系统维护服务费续订。</t>
  </si>
  <si>
    <t>按计划完成系统维护服务费续订。</t>
  </si>
  <si>
    <t>成本指标（10分）</t>
  </si>
  <si>
    <t>资源采购成本控制</t>
  </si>
  <si>
    <t>371.04万元</t>
  </si>
  <si>
    <t>项目资金批复370.66万元，其中，财政资金370.66万元，不涉及自筹资金。截至2022年12月31日支付资金370.22万元，其中财政资金370.22万元。项目资金执行率99.88%，其中：财政资金执行率99.88%。</t>
  </si>
  <si>
    <t>受汇率等影响，数据库实际订购金额比预算金额结余4400元。</t>
  </si>
  <si>
    <t>效益指标
（30分）</t>
  </si>
  <si>
    <t>社会效益指标</t>
  </si>
  <si>
    <t>通过项目实施完善了农业科技信息资源保障与共享体系，满足了农业科研对科技文献资源的需求</t>
  </si>
  <si>
    <t>提升了信息资源服务水平，实现了信息资源建设的可持续发展。</t>
  </si>
  <si>
    <t>通过项目实施完善了农业科技信息资源保障与共享体系，满足了农业科研对科技文献资源的需求，提升了信息资源服务水平，实现了信息资源建设的可持续发展。</t>
  </si>
  <si>
    <t>可持续影响指标</t>
  </si>
  <si>
    <t>通过项目实施资源库全年正常提供服务</t>
  </si>
  <si>
    <t>起到可持续影响</t>
  </si>
  <si>
    <t>通过项目实施资源库全年正常提供服务，对全院科研工作起到可持续影响。</t>
  </si>
  <si>
    <t>满意度指标
（10分）</t>
  </si>
  <si>
    <t>服务对象满意度指标</t>
  </si>
  <si>
    <t>院内使用人员满意度</t>
  </si>
  <si>
    <t>90%以上</t>
  </si>
  <si>
    <t>院内使用人员满意度较高，但由于疫情情况，未收集到纸质资料。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</si>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</sst>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view="pageBreakPreview" zoomScale="85" zoomScaleNormal="100" topLeftCell="B19" workbookViewId="0">
      <selection activeCell="D27" sqref="D27:D28"/>
    </sheetView>
  </sheetViews>
  <sheetFormatPr defaultColWidth="9" defaultRowHeight="13.8"/>
  <cols>
    <col min="4" max="4" width="18.25" customWidth="1"/>
    <col min="5" max="5" width="2.08333333333333" customWidth="1"/>
    <col min="8" max="9" width="10.25" customWidth="1"/>
  </cols>
  <sheetData>
    <row r="1" ht="17.4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51503318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371.04</v>
      </c>
      <c r="G8" s="5">
        <v>370.66</v>
      </c>
      <c r="H8" s="5">
        <v>370.22</v>
      </c>
      <c r="I8" s="4">
        <v>10</v>
      </c>
      <c r="J8" s="4"/>
      <c r="K8" s="4"/>
      <c r="L8" s="4"/>
      <c r="M8" s="27">
        <f>H8/G8</f>
        <v>0.998812928290077</v>
      </c>
      <c r="N8" s="28">
        <f>M8*10</f>
        <v>9.98812928290077</v>
      </c>
    </row>
    <row r="9" spans="1:14">
      <c r="A9" s="8"/>
      <c r="B9" s="9"/>
      <c r="C9" s="4" t="s">
        <v>20</v>
      </c>
      <c r="D9" s="4"/>
      <c r="E9" s="4"/>
      <c r="F9" s="5">
        <v>371.04</v>
      </c>
      <c r="G9" s="5">
        <v>370.66</v>
      </c>
      <c r="H9" s="5">
        <v>370.22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0</v>
      </c>
      <c r="G11" s="5">
        <v>0</v>
      </c>
      <c r="H11" s="5">
        <v>0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61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27</v>
      </c>
      <c r="I13" s="13"/>
      <c r="J13" s="13"/>
      <c r="K13" s="13"/>
      <c r="L13" s="13"/>
      <c r="M13" s="13"/>
      <c r="N13" s="13"/>
    </row>
    <row r="14" ht="31.75" customHeight="1" spans="1:14">
      <c r="A14" s="14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16</v>
      </c>
      <c r="K14" s="4" t="s">
        <v>18</v>
      </c>
      <c r="L14" s="4" t="s">
        <v>34</v>
      </c>
      <c r="M14" s="4"/>
      <c r="N14" s="4"/>
    </row>
    <row r="15" ht="53.4" customHeight="1" spans="1:14">
      <c r="A15" s="15"/>
      <c r="B15" s="4" t="s">
        <v>35</v>
      </c>
      <c r="C15" s="14" t="s">
        <v>36</v>
      </c>
      <c r="D15" s="16" t="s">
        <v>37</v>
      </c>
      <c r="E15" s="17" t="s">
        <v>38</v>
      </c>
      <c r="F15" s="18"/>
      <c r="G15" s="19"/>
      <c r="H15" s="20" t="s">
        <v>39</v>
      </c>
      <c r="I15" s="29"/>
      <c r="J15" s="5">
        <v>5</v>
      </c>
      <c r="K15" s="5">
        <v>3</v>
      </c>
      <c r="L15" s="5" t="s">
        <v>40</v>
      </c>
      <c r="M15" s="5"/>
      <c r="N15" s="5"/>
    </row>
    <row r="16" ht="31.25" customHeight="1" spans="1:14">
      <c r="A16" s="15"/>
      <c r="B16" s="4"/>
      <c r="C16" s="15"/>
      <c r="D16" s="16" t="s">
        <v>41</v>
      </c>
      <c r="E16" s="17" t="s">
        <v>42</v>
      </c>
      <c r="F16" s="18"/>
      <c r="G16" s="19"/>
      <c r="H16" s="20" t="s">
        <v>42</v>
      </c>
      <c r="I16" s="29"/>
      <c r="J16" s="5">
        <v>9</v>
      </c>
      <c r="K16" s="5">
        <v>9</v>
      </c>
      <c r="L16" s="5"/>
      <c r="M16" s="5"/>
      <c r="N16" s="5"/>
    </row>
    <row r="17" ht="15.65" customHeight="1" spans="1:14">
      <c r="A17" s="15"/>
      <c r="B17" s="4"/>
      <c r="C17" s="21"/>
      <c r="D17" s="16" t="s">
        <v>43</v>
      </c>
      <c r="E17" s="17" t="s">
        <v>44</v>
      </c>
      <c r="F17" s="18"/>
      <c r="G17" s="19"/>
      <c r="H17" s="20" t="s">
        <v>45</v>
      </c>
      <c r="I17" s="29"/>
      <c r="J17" s="5">
        <v>1</v>
      </c>
      <c r="K17" s="5">
        <v>1</v>
      </c>
      <c r="L17" s="5"/>
      <c r="M17" s="5"/>
      <c r="N17" s="5"/>
    </row>
    <row r="18" ht="142.25" customHeight="1" spans="1:14">
      <c r="A18" s="15"/>
      <c r="B18" s="4"/>
      <c r="C18" s="14" t="s">
        <v>46</v>
      </c>
      <c r="D18" s="16" t="s">
        <v>47</v>
      </c>
      <c r="E18" s="22" t="s">
        <v>48</v>
      </c>
      <c r="F18" s="22"/>
      <c r="G18" s="22"/>
      <c r="H18" s="5" t="s">
        <v>49</v>
      </c>
      <c r="I18" s="5"/>
      <c r="J18" s="5">
        <v>5</v>
      </c>
      <c r="K18" s="5">
        <v>4</v>
      </c>
      <c r="L18" s="5" t="s">
        <v>50</v>
      </c>
      <c r="M18" s="5"/>
      <c r="N18" s="5"/>
    </row>
    <row r="19" ht="165.65" customHeight="1" spans="1:14">
      <c r="A19" s="15"/>
      <c r="B19" s="4"/>
      <c r="C19" s="15"/>
      <c r="D19" s="16" t="s">
        <v>51</v>
      </c>
      <c r="E19" s="22" t="s">
        <v>52</v>
      </c>
      <c r="F19" s="22"/>
      <c r="G19" s="22"/>
      <c r="H19" s="5" t="s">
        <v>53</v>
      </c>
      <c r="I19" s="5"/>
      <c r="J19" s="5">
        <v>5</v>
      </c>
      <c r="K19" s="5">
        <v>5</v>
      </c>
      <c r="L19" s="5"/>
      <c r="M19" s="5"/>
      <c r="N19" s="5"/>
    </row>
    <row r="20" ht="35.4" customHeight="1" spans="1:14">
      <c r="A20" s="15"/>
      <c r="B20" s="4"/>
      <c r="C20" s="21"/>
      <c r="D20" s="16" t="s">
        <v>54</v>
      </c>
      <c r="E20" s="17" t="s">
        <v>55</v>
      </c>
      <c r="F20" s="18"/>
      <c r="G20" s="19"/>
      <c r="H20" s="5" t="s">
        <v>56</v>
      </c>
      <c r="I20" s="5"/>
      <c r="J20" s="5">
        <v>5</v>
      </c>
      <c r="K20" s="5">
        <v>3</v>
      </c>
      <c r="L20" s="5" t="s">
        <v>57</v>
      </c>
      <c r="M20" s="5"/>
      <c r="N20" s="5"/>
    </row>
    <row r="21" ht="52.25" customHeight="1" spans="1:14">
      <c r="A21" s="15"/>
      <c r="B21" s="4"/>
      <c r="C21" s="14" t="s">
        <v>58</v>
      </c>
      <c r="D21" s="16" t="s">
        <v>59</v>
      </c>
      <c r="E21" s="22" t="s">
        <v>60</v>
      </c>
      <c r="F21" s="22"/>
      <c r="G21" s="22"/>
      <c r="H21" s="5" t="s">
        <v>61</v>
      </c>
      <c r="I21" s="5"/>
      <c r="J21" s="5">
        <v>5</v>
      </c>
      <c r="K21" s="5">
        <v>5</v>
      </c>
      <c r="L21" s="5"/>
      <c r="M21" s="5"/>
      <c r="N21" s="5"/>
    </row>
    <row r="22" ht="57" customHeight="1" spans="1:14">
      <c r="A22" s="15"/>
      <c r="B22" s="4"/>
      <c r="C22" s="15"/>
      <c r="D22" s="16" t="s">
        <v>62</v>
      </c>
      <c r="E22" s="22" t="s">
        <v>63</v>
      </c>
      <c r="F22" s="22"/>
      <c r="G22" s="22"/>
      <c r="H22" s="5" t="s">
        <v>64</v>
      </c>
      <c r="I22" s="5"/>
      <c r="J22" s="5">
        <v>4</v>
      </c>
      <c r="K22" s="5">
        <v>4</v>
      </c>
      <c r="L22" s="5"/>
      <c r="M22" s="5"/>
      <c r="N22" s="5"/>
    </row>
    <row r="23" ht="36.65" customHeight="1" spans="1:14">
      <c r="A23" s="15"/>
      <c r="B23" s="4"/>
      <c r="C23" s="21"/>
      <c r="D23" s="16" t="s">
        <v>65</v>
      </c>
      <c r="E23" s="22" t="s">
        <v>66</v>
      </c>
      <c r="F23" s="22"/>
      <c r="G23" s="22"/>
      <c r="H23" s="5" t="s">
        <v>67</v>
      </c>
      <c r="I23" s="5"/>
      <c r="J23" s="5">
        <v>1</v>
      </c>
      <c r="K23" s="5">
        <v>1</v>
      </c>
      <c r="L23" s="5"/>
      <c r="M23" s="5"/>
      <c r="N23" s="5"/>
    </row>
    <row r="24" ht="103.75" customHeight="1" spans="1:14">
      <c r="A24" s="15"/>
      <c r="B24" s="4"/>
      <c r="C24" s="4" t="s">
        <v>68</v>
      </c>
      <c r="D24" s="16" t="s">
        <v>69</v>
      </c>
      <c r="E24" s="17" t="s">
        <v>70</v>
      </c>
      <c r="F24" s="18"/>
      <c r="G24" s="19"/>
      <c r="H24" s="5" t="s">
        <v>71</v>
      </c>
      <c r="I24" s="5"/>
      <c r="J24" s="5">
        <v>10</v>
      </c>
      <c r="K24" s="5">
        <v>10</v>
      </c>
      <c r="L24" s="5" t="s">
        <v>72</v>
      </c>
      <c r="M24" s="5"/>
      <c r="N24" s="5"/>
    </row>
    <row r="25" ht="77" customHeight="1" spans="1:14">
      <c r="A25" s="15"/>
      <c r="B25" s="4" t="s">
        <v>73</v>
      </c>
      <c r="C25" s="4" t="s">
        <v>74</v>
      </c>
      <c r="D25" s="23" t="s">
        <v>75</v>
      </c>
      <c r="E25" s="22" t="s">
        <v>76</v>
      </c>
      <c r="F25" s="22"/>
      <c r="G25" s="22"/>
      <c r="H25" s="5" t="s">
        <v>77</v>
      </c>
      <c r="I25" s="5"/>
      <c r="J25" s="5">
        <v>15</v>
      </c>
      <c r="K25" s="5">
        <v>12</v>
      </c>
      <c r="L25" s="5" t="s">
        <v>57</v>
      </c>
      <c r="M25" s="5"/>
      <c r="N25" s="5"/>
    </row>
    <row r="26" ht="43.75" customHeight="1" spans="1:14">
      <c r="A26" s="15"/>
      <c r="B26" s="4"/>
      <c r="C26" s="4" t="s">
        <v>78</v>
      </c>
      <c r="D26" s="23" t="s">
        <v>79</v>
      </c>
      <c r="E26" s="5" t="s">
        <v>80</v>
      </c>
      <c r="F26" s="5"/>
      <c r="G26" s="5"/>
      <c r="H26" s="5" t="s">
        <v>81</v>
      </c>
      <c r="I26" s="5"/>
      <c r="J26" s="5">
        <v>15</v>
      </c>
      <c r="K26" s="5">
        <v>12</v>
      </c>
      <c r="L26" s="5" t="s">
        <v>57</v>
      </c>
      <c r="M26" s="5"/>
      <c r="N26" s="5"/>
    </row>
    <row r="27" spans="1:14">
      <c r="A27" s="15"/>
      <c r="B27" s="14" t="s">
        <v>82</v>
      </c>
      <c r="C27" s="4" t="s">
        <v>83</v>
      </c>
      <c r="D27" s="23" t="s">
        <v>84</v>
      </c>
      <c r="E27" s="5" t="s">
        <v>85</v>
      </c>
      <c r="F27" s="5"/>
      <c r="G27" s="5"/>
      <c r="H27" s="13" t="s">
        <v>86</v>
      </c>
      <c r="I27" s="13"/>
      <c r="J27" s="5">
        <v>10</v>
      </c>
      <c r="K27" s="5">
        <v>8</v>
      </c>
      <c r="L27" s="13" t="s">
        <v>86</v>
      </c>
      <c r="M27" s="13"/>
      <c r="N27" s="13"/>
    </row>
    <row r="28" ht="22.25" customHeight="1" spans="1:14">
      <c r="A28" s="21"/>
      <c r="B28" s="21"/>
      <c r="C28" s="4"/>
      <c r="D28" s="23"/>
      <c r="E28" s="5"/>
      <c r="F28" s="5"/>
      <c r="G28" s="5"/>
      <c r="H28" s="13"/>
      <c r="I28" s="13"/>
      <c r="J28" s="5"/>
      <c r="K28" s="5"/>
      <c r="L28" s="13"/>
      <c r="M28" s="13"/>
      <c r="N28" s="13"/>
    </row>
    <row r="29" spans="1:14">
      <c r="A29" s="24" t="s">
        <v>87</v>
      </c>
      <c r="B29" s="24"/>
      <c r="C29" s="24"/>
      <c r="D29" s="24"/>
      <c r="E29" s="24"/>
      <c r="F29" s="24"/>
      <c r="G29" s="24"/>
      <c r="H29" s="24"/>
      <c r="I29" s="24"/>
      <c r="J29" s="22">
        <f>SUM(J15:J28)+I8</f>
        <v>100</v>
      </c>
      <c r="K29" s="30">
        <f>SUM(K15:K28)+N8</f>
        <v>86.9881292829008</v>
      </c>
      <c r="L29" s="5"/>
      <c r="M29" s="5"/>
      <c r="N29" s="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27.25" customHeight="1" spans="1:14">
      <c r="A31" s="26" t="s">
        <v>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8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4"/>
    <mergeCell ref="B25:B26"/>
    <mergeCell ref="B27:B28"/>
    <mergeCell ref="C15:C17"/>
    <mergeCell ref="C18:C20"/>
    <mergeCell ref="C21:C23"/>
    <mergeCell ref="C27:C28"/>
    <mergeCell ref="D27:D28"/>
    <mergeCell ref="J27:J28"/>
    <mergeCell ref="K27:K28"/>
    <mergeCell ref="A7:B11"/>
    <mergeCell ref="E27:G28"/>
    <mergeCell ref="H27:I28"/>
    <mergeCell ref="L27:N28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