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<sst xmlns="http://schemas.openxmlformats.org/spreadsheetml/2006/main" count="114" uniqueCount="95">
  <si>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</si>
  <si>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</si>
  <si>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</si>
  <si>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</si>
  <si>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Conviron培养箱BDW系列维修</t>
  </si>
  <si>
    <t>主管部门</t>
  </si>
  <si>
    <t>北京市农林科学院</t>
  </si>
  <si>
    <t>实施单位</t>
  </si>
  <si>
    <t>北京市农林科学院S生物技术研究所</t>
  </si>
  <si>
    <t>项目负责人</t>
  </si>
  <si>
    <t>赵克勇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</si>
  <si>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</si>
  <si>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</si>
  <si>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</si>
  <si>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</si>
  <si>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</si>
  <si>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</si>
  <si>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</si>
  <si>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</si>
  <si>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</si>
  <si>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</si>
  <si>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</si>
  <si>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</si>
  <si>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</si>
  <si>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</si>
  <si>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</si>
  <si>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</si>
  <si>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Conviron培养箱BDW系列制冷系统、补光照明系统相关配套配件的采购，完成Conviron培养箱BDW系列制冷系统外机更换、补光照明系统灯具更换，提高设备的运行稳定性和参数控制精度。减少设备故障率，节约维修成本，提高设备使用效率，保障相关科研试验顺利进行，加强本中心的科技创新能力，同时也有利于提升对院内外提供相关技术服务的能力和水平。</t>
  </si>
  <si>
    <t>完成Conviron培养箱BDW系列制冷系统、补光照明系统相关配套配件的采购，完成Conviron培养箱BDW系列制冷系统外机更换、补光照明系统灯具更换，提高了设备的运行稳定性和参数控制精度。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</si>
  <si>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</si>
  <si>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</si>
  <si>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</si>
  <si>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</si>
  <si>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</si>
  <si>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</si>
  <si>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</si>
  <si>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</si>
  <si>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</si>
  <si>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r>
      <rPr>
        <sz val="9"/>
        <rFont val="宋体"/>
        <charset val="134"/>
      </rPr>
      <t>外机</t>
    </r>
  </si>
  <si>
    <t>4台/套</t>
  </si>
  <si>
    <t>4台/套外机</t>
  </si>
  <si>
    <t>无</t>
  </si>
  <si>
    <r>
      <rPr>
        <sz val="9"/>
        <rFont val="宋体"/>
        <charset val="134"/>
      </rPr>
      <t>400W专用灯具</t>
    </r>
  </si>
  <si>
    <t>灯具100支</t>
  </si>
  <si>
    <t>质量指标
（15分）</t>
  </si>
  <si>
    <t>验收合格率</t>
  </si>
  <si>
    <t>设备质量</t>
  </si>
  <si>
    <t>优良中低差</t>
  </si>
  <si>
    <t>达到行业标准</t>
  </si>
  <si>
    <t>时效指标
（10分）</t>
  </si>
  <si>
    <t>方案制定和前期准备时间</t>
  </si>
  <si>
    <t>3月</t>
  </si>
  <si>
    <r>
      <rPr>
        <sz val="9"/>
        <color theme="1"/>
        <rFont val="宋体"/>
        <charset val="134"/>
      </rPr>
      <t>2-</t>
    </r>
    <r>
      <rPr>
        <sz val="9"/>
        <color theme="1"/>
        <rFont val="宋体"/>
        <charset val="134"/>
      </rPr>
      <t>3</t>
    </r>
    <r>
      <rPr>
        <sz val="9"/>
        <color theme="1"/>
        <rFont val="宋体"/>
        <charset val="134"/>
      </rPr>
      <t>月</t>
    </r>
  </si>
  <si>
    <t>受疫情影响，厂家生产交货时间及通关时间延后。今后加强对不可控因素影响的预测，做好相应预案。</t>
  </si>
  <si>
    <t>招标采购时间</t>
  </si>
  <si>
    <t>5月</t>
  </si>
  <si>
    <t>4月</t>
  </si>
  <si>
    <t>采购物品到位时间</t>
  </si>
  <si>
    <t>9月</t>
  </si>
  <si>
    <t>11月</t>
  </si>
  <si>
    <t>验收时间</t>
  </si>
  <si>
    <t>11月前</t>
  </si>
  <si>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2月</t>
    </r>
  </si>
  <si>
    <t>成本指标（10分）</t>
  </si>
  <si>
    <t>项目预算控制数</t>
  </si>
  <si>
    <t>78万元</t>
  </si>
  <si>
    <t>77.8万元</t>
  </si>
  <si>
    <t>进口设备配件，厂家个别产品价格调整影响，个别单价略超。加强预算预测管理。</t>
  </si>
  <si>
    <t>单位购置成本</t>
  </si>
  <si>
    <t>设备≤15万元，灯具≤0.18万元</t>
  </si>
  <si>
    <t>BDW40外机1套，每套11.8万元；BDW80外机1套，每套16万元；BDW120外机2套，每套16万元；400W专用灯泡，每支0.18万元。</t>
  </si>
  <si>
    <t>政府采购节支率</t>
  </si>
  <si>
    <t>≥1%</t>
  </si>
  <si>
    <t>效益指标
（30分）</t>
  </si>
  <si>
    <t>经济效益指标</t>
  </si>
  <si>
    <t>提供社会服务收益</t>
  </si>
  <si>
    <t>≥2万元</t>
  </si>
  <si>
    <t>设备使用效果有待在后期使用过程中展现</t>
  </si>
  <si>
    <t>节约维护成本</t>
  </si>
  <si>
    <t>≥4万元</t>
  </si>
  <si>
    <t>社会效益指标</t>
  </si>
  <si>
    <t>履职基础、公共服务能力</t>
  </si>
  <si>
    <t>为温度参数实验、光照周期实验、不同植物反季节或周年循环植物实验相关科研项目提供设备保障，提升我中心及院内农业生物基因和功能基因组学、新品种培育的遗传学基础研究水平</t>
  </si>
  <si>
    <t>为温度参数实验、光照周期实验、不同植物反季节或周年循环植物实验相关科研项目提供设备保障，有效提升我所及院内农业生物基因和功能基因组学、新品种培育的遗传学基础研究水平</t>
  </si>
  <si>
    <t>生态效益指标</t>
  </si>
  <si>
    <t>不涉及</t>
  </si>
  <si>
    <t>可持续影响指标</t>
  </si>
  <si>
    <t>所有配件完成更换后，可保障照明补光系统正常稳定工作2年，制冷系统外机正常稳定工作3-5年。</t>
  </si>
  <si>
    <t>目前本项目更换维修系统工作运行正常、稳定。</t>
  </si>
  <si>
    <t>满意度指标
（10分）</t>
  </si>
  <si>
    <t>服务对象满意度指标</t>
  </si>
  <si>
    <t>使用人员满意度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</si>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</sst>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11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view="pageBreakPreview" zoomScaleNormal="100" topLeftCell="A5" workbookViewId="0">
      <selection activeCell="D27" sqref="D$1:D$1048576"/>
    </sheetView>
  </sheetViews>
  <sheetFormatPr defaultColWidth="9" defaultRowHeight="13.8"/>
  <cols>
    <col min="1" max="1" width="5.22222222222222" customWidth="1"/>
    <col min="4" max="4" width="17.4444444444444" customWidth="1"/>
    <col min="5" max="5" width="2.12962962962963" customWidth="1"/>
    <col min="8" max="9" width="10.25" customWidth="1"/>
    <col min="10" max="11" width="6.88888888888889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51503294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78</v>
      </c>
      <c r="G8" s="5">
        <v>78</v>
      </c>
      <c r="H8" s="5">
        <v>77.8</v>
      </c>
      <c r="I8" s="4">
        <v>10</v>
      </c>
      <c r="J8" s="4"/>
      <c r="K8" s="4"/>
      <c r="L8" s="4"/>
      <c r="M8" s="27">
        <f>H8/G8</f>
        <v>0.997435897435897</v>
      </c>
      <c r="N8" s="28">
        <f>M8*10</f>
        <v>9.97435897435897</v>
      </c>
    </row>
    <row r="9" spans="1:14">
      <c r="A9" s="8"/>
      <c r="B9" s="9"/>
      <c r="C9" s="4" t="s">
        <v>20</v>
      </c>
      <c r="D9" s="4"/>
      <c r="E9" s="4"/>
      <c r="F9" s="5">
        <v>78</v>
      </c>
      <c r="G9" s="5">
        <v>78</v>
      </c>
      <c r="H9" s="5">
        <v>77.8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4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7"/>
      <c r="G15" s="17"/>
      <c r="H15" s="5" t="s">
        <v>40</v>
      </c>
      <c r="I15" s="5"/>
      <c r="J15" s="5">
        <v>7.5</v>
      </c>
      <c r="K15" s="5">
        <v>7.5</v>
      </c>
      <c r="L15" s="5" t="s">
        <v>41</v>
      </c>
      <c r="M15" s="5"/>
      <c r="N15" s="5"/>
    </row>
    <row r="16" spans="1:14">
      <c r="A16" s="15"/>
      <c r="B16" s="4"/>
      <c r="C16" s="15"/>
      <c r="D16" s="16" t="s">
        <v>42</v>
      </c>
      <c r="E16" s="17" t="s">
        <v>43</v>
      </c>
      <c r="F16" s="17"/>
      <c r="G16" s="17"/>
      <c r="H16" s="5" t="s">
        <v>43</v>
      </c>
      <c r="I16" s="5"/>
      <c r="J16" s="5">
        <v>7.5</v>
      </c>
      <c r="K16" s="5">
        <v>7.5</v>
      </c>
      <c r="L16" s="5"/>
      <c r="M16" s="5"/>
      <c r="N16" s="5"/>
    </row>
    <row r="17" spans="1:14">
      <c r="A17" s="15"/>
      <c r="B17" s="4"/>
      <c r="C17" s="18"/>
      <c r="D17" s="19"/>
      <c r="E17" s="17"/>
      <c r="F17" s="17"/>
      <c r="G17" s="17"/>
      <c r="H17" s="5"/>
      <c r="I17" s="5"/>
      <c r="J17" s="5"/>
      <c r="K17" s="5"/>
      <c r="L17" s="5"/>
      <c r="M17" s="5"/>
      <c r="N17" s="5"/>
    </row>
    <row r="18" spans="1:14">
      <c r="A18" s="15"/>
      <c r="B18" s="4"/>
      <c r="C18" s="14" t="s">
        <v>44</v>
      </c>
      <c r="D18" s="16" t="s">
        <v>45</v>
      </c>
      <c r="E18" s="20">
        <v>1</v>
      </c>
      <c r="F18" s="20"/>
      <c r="G18" s="20"/>
      <c r="H18" s="21">
        <v>1</v>
      </c>
      <c r="I18" s="21"/>
      <c r="J18" s="5">
        <v>7.5</v>
      </c>
      <c r="K18" s="5">
        <v>7.5</v>
      </c>
      <c r="L18" s="5" t="s">
        <v>41</v>
      </c>
      <c r="M18" s="5"/>
      <c r="N18" s="5"/>
    </row>
    <row r="19" spans="1:14">
      <c r="A19" s="15"/>
      <c r="B19" s="4"/>
      <c r="C19" s="15"/>
      <c r="D19" s="16" t="s">
        <v>46</v>
      </c>
      <c r="E19" s="17" t="s">
        <v>47</v>
      </c>
      <c r="F19" s="17"/>
      <c r="G19" s="17"/>
      <c r="H19" s="5" t="s">
        <v>48</v>
      </c>
      <c r="I19" s="5"/>
      <c r="J19" s="5">
        <v>7.5</v>
      </c>
      <c r="K19" s="5">
        <v>7.5</v>
      </c>
      <c r="L19" s="5" t="s">
        <v>41</v>
      </c>
      <c r="M19" s="5"/>
      <c r="N19" s="5"/>
    </row>
    <row r="20" spans="1:14">
      <c r="A20" s="15"/>
      <c r="B20" s="4"/>
      <c r="C20" s="18"/>
      <c r="D20" s="16"/>
      <c r="E20" s="17"/>
      <c r="F20" s="17"/>
      <c r="G20" s="17"/>
      <c r="H20" s="5"/>
      <c r="I20" s="5"/>
      <c r="J20" s="5"/>
      <c r="K20" s="5"/>
      <c r="L20" s="5"/>
      <c r="M20" s="5"/>
      <c r="N20" s="5"/>
    </row>
    <row r="21" ht="28.5" customHeight="1" spans="1:14">
      <c r="A21" s="15"/>
      <c r="B21" s="4"/>
      <c r="C21" s="14" t="s">
        <v>49</v>
      </c>
      <c r="D21" s="16" t="s">
        <v>50</v>
      </c>
      <c r="E21" s="17" t="s">
        <v>51</v>
      </c>
      <c r="F21" s="17"/>
      <c r="G21" s="17"/>
      <c r="H21" s="5" t="s">
        <v>52</v>
      </c>
      <c r="I21" s="5"/>
      <c r="J21" s="29">
        <v>10</v>
      </c>
      <c r="K21" s="29">
        <v>9</v>
      </c>
      <c r="L21" s="30" t="s">
        <v>53</v>
      </c>
      <c r="M21" s="31"/>
      <c r="N21" s="32"/>
    </row>
    <row r="22" ht="14.25" customHeight="1" spans="1:14">
      <c r="A22" s="15"/>
      <c r="B22" s="4"/>
      <c r="C22" s="15"/>
      <c r="D22" s="16" t="s">
        <v>54</v>
      </c>
      <c r="E22" s="17" t="s">
        <v>55</v>
      </c>
      <c r="F22" s="17"/>
      <c r="G22" s="17"/>
      <c r="H22" s="5" t="s">
        <v>56</v>
      </c>
      <c r="I22" s="5"/>
      <c r="J22" s="33"/>
      <c r="K22" s="33"/>
      <c r="L22" s="34"/>
      <c r="M22" s="35"/>
      <c r="N22" s="36"/>
    </row>
    <row r="23" ht="14.25" customHeight="1" spans="1:14">
      <c r="A23" s="15"/>
      <c r="B23" s="4"/>
      <c r="C23" s="15"/>
      <c r="D23" s="16" t="s">
        <v>57</v>
      </c>
      <c r="E23" s="17" t="s">
        <v>58</v>
      </c>
      <c r="F23" s="17"/>
      <c r="G23" s="17"/>
      <c r="H23" s="5" t="s">
        <v>59</v>
      </c>
      <c r="I23" s="5"/>
      <c r="J23" s="33"/>
      <c r="K23" s="33"/>
      <c r="L23" s="34"/>
      <c r="M23" s="35"/>
      <c r="N23" s="36"/>
    </row>
    <row r="24" ht="14.25" customHeight="1" spans="1:14">
      <c r="A24" s="15"/>
      <c r="B24" s="4"/>
      <c r="C24" s="18"/>
      <c r="D24" s="16" t="s">
        <v>60</v>
      </c>
      <c r="E24" s="17" t="s">
        <v>61</v>
      </c>
      <c r="F24" s="17"/>
      <c r="G24" s="17"/>
      <c r="H24" s="5" t="s">
        <v>62</v>
      </c>
      <c r="I24" s="5"/>
      <c r="J24" s="37"/>
      <c r="K24" s="37"/>
      <c r="L24" s="38"/>
      <c r="M24" s="39"/>
      <c r="N24" s="40"/>
    </row>
    <row r="25" ht="14.25" customHeight="1" spans="1:14">
      <c r="A25" s="15"/>
      <c r="B25" s="4"/>
      <c r="C25" s="14" t="s">
        <v>63</v>
      </c>
      <c r="D25" s="16" t="s">
        <v>64</v>
      </c>
      <c r="E25" s="17" t="s">
        <v>65</v>
      </c>
      <c r="F25" s="17"/>
      <c r="G25" s="17"/>
      <c r="H25" s="5" t="s">
        <v>66</v>
      </c>
      <c r="I25" s="5"/>
      <c r="J25" s="29">
        <v>10</v>
      </c>
      <c r="K25" s="29">
        <v>9</v>
      </c>
      <c r="L25" s="30" t="s">
        <v>67</v>
      </c>
      <c r="M25" s="31"/>
      <c r="N25" s="32"/>
    </row>
    <row r="26" ht="70.5" customHeight="1" spans="1:14">
      <c r="A26" s="15"/>
      <c r="B26" s="4"/>
      <c r="C26" s="15"/>
      <c r="D26" s="16" t="s">
        <v>68</v>
      </c>
      <c r="E26" s="17" t="s">
        <v>69</v>
      </c>
      <c r="F26" s="17"/>
      <c r="G26" s="17"/>
      <c r="H26" s="5" t="s">
        <v>70</v>
      </c>
      <c r="I26" s="5"/>
      <c r="J26" s="33"/>
      <c r="K26" s="33"/>
      <c r="L26" s="34"/>
      <c r="M26" s="35"/>
      <c r="N26" s="36"/>
    </row>
    <row r="27" ht="14.25" customHeight="1" spans="1:14">
      <c r="A27" s="15"/>
      <c r="B27" s="4"/>
      <c r="C27" s="18"/>
      <c r="D27" s="16" t="s">
        <v>71</v>
      </c>
      <c r="E27" s="17" t="s">
        <v>72</v>
      </c>
      <c r="F27" s="17"/>
      <c r="G27" s="17"/>
      <c r="H27" s="5">
        <v>0.003</v>
      </c>
      <c r="I27" s="5"/>
      <c r="J27" s="37"/>
      <c r="K27" s="37"/>
      <c r="L27" s="38"/>
      <c r="M27" s="39"/>
      <c r="N27" s="40"/>
    </row>
    <row r="28" ht="14.25" customHeight="1" spans="1:14">
      <c r="A28" s="15"/>
      <c r="B28" s="14" t="s">
        <v>73</v>
      </c>
      <c r="C28" s="14" t="s">
        <v>74</v>
      </c>
      <c r="D28" s="16" t="s">
        <v>75</v>
      </c>
      <c r="E28" s="17" t="s">
        <v>76</v>
      </c>
      <c r="F28" s="17"/>
      <c r="G28" s="17"/>
      <c r="H28" s="5" t="s">
        <v>76</v>
      </c>
      <c r="I28" s="5"/>
      <c r="J28" s="29">
        <v>30</v>
      </c>
      <c r="K28" s="29">
        <v>25</v>
      </c>
      <c r="L28" s="30" t="s">
        <v>77</v>
      </c>
      <c r="M28" s="31"/>
      <c r="N28" s="32"/>
    </row>
    <row r="29" ht="22.5" customHeight="1" spans="1:14">
      <c r="A29" s="15"/>
      <c r="B29" s="15"/>
      <c r="C29" s="18"/>
      <c r="D29" s="16" t="s">
        <v>78</v>
      </c>
      <c r="E29" s="17" t="s">
        <v>79</v>
      </c>
      <c r="F29" s="17"/>
      <c r="G29" s="17"/>
      <c r="H29" s="5" t="s">
        <v>79</v>
      </c>
      <c r="I29" s="5"/>
      <c r="J29" s="33"/>
      <c r="K29" s="33"/>
      <c r="L29" s="34"/>
      <c r="M29" s="35"/>
      <c r="N29" s="36"/>
    </row>
    <row r="30" ht="99" customHeight="1" spans="1:14">
      <c r="A30" s="15"/>
      <c r="B30" s="15"/>
      <c r="C30" s="4" t="s">
        <v>80</v>
      </c>
      <c r="D30" s="16" t="s">
        <v>81</v>
      </c>
      <c r="E30" s="17" t="s">
        <v>82</v>
      </c>
      <c r="F30" s="17"/>
      <c r="G30" s="17"/>
      <c r="H30" s="5" t="s">
        <v>83</v>
      </c>
      <c r="I30" s="5"/>
      <c r="J30" s="33"/>
      <c r="K30" s="33"/>
      <c r="L30" s="34"/>
      <c r="M30" s="35"/>
      <c r="N30" s="36"/>
    </row>
    <row r="31" ht="21.6" spans="1:14">
      <c r="A31" s="15"/>
      <c r="B31" s="15"/>
      <c r="C31" s="4" t="s">
        <v>84</v>
      </c>
      <c r="D31" s="19" t="s">
        <v>85</v>
      </c>
      <c r="E31" s="5" t="s">
        <v>85</v>
      </c>
      <c r="F31" s="5"/>
      <c r="G31" s="5"/>
      <c r="H31" s="5" t="s">
        <v>85</v>
      </c>
      <c r="I31" s="5"/>
      <c r="J31" s="33"/>
      <c r="K31" s="33"/>
      <c r="L31" s="34"/>
      <c r="M31" s="35"/>
      <c r="N31" s="36"/>
    </row>
    <row r="32" ht="64.5" customHeight="1" spans="1:14">
      <c r="A32" s="15"/>
      <c r="B32" s="18"/>
      <c r="C32" s="4" t="s">
        <v>86</v>
      </c>
      <c r="D32" s="19" t="s">
        <v>86</v>
      </c>
      <c r="E32" s="5" t="s">
        <v>87</v>
      </c>
      <c r="F32" s="5"/>
      <c r="G32" s="5"/>
      <c r="H32" s="5" t="s">
        <v>88</v>
      </c>
      <c r="I32" s="5"/>
      <c r="J32" s="37"/>
      <c r="K32" s="37"/>
      <c r="L32" s="38"/>
      <c r="M32" s="39"/>
      <c r="N32" s="40"/>
    </row>
    <row r="33" ht="25" customHeight="1" spans="1:14">
      <c r="A33" s="15"/>
      <c r="B33" s="14" t="s">
        <v>89</v>
      </c>
      <c r="C33" s="4" t="s">
        <v>90</v>
      </c>
      <c r="D33" s="19" t="s">
        <v>91</v>
      </c>
      <c r="E33" s="22" t="s">
        <v>92</v>
      </c>
      <c r="F33" s="5"/>
      <c r="G33" s="5"/>
      <c r="H33" s="5" t="s">
        <v>92</v>
      </c>
      <c r="I33" s="5"/>
      <c r="J33" s="5">
        <v>10</v>
      </c>
      <c r="K33" s="5">
        <v>10</v>
      </c>
      <c r="L33" s="5"/>
      <c r="M33" s="5"/>
      <c r="N33" s="5"/>
    </row>
    <row r="34" ht="25" customHeight="1" spans="1:14">
      <c r="A34" s="18"/>
      <c r="B34" s="18"/>
      <c r="C34" s="4"/>
      <c r="D34" s="19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23" t="s">
        <v>93</v>
      </c>
      <c r="B35" s="24"/>
      <c r="C35" s="24"/>
      <c r="D35" s="24"/>
      <c r="E35" s="24"/>
      <c r="F35" s="24"/>
      <c r="G35" s="24"/>
      <c r="H35" s="24"/>
      <c r="I35" s="41"/>
      <c r="J35" s="17">
        <f>SUM(J15:J34)+I8</f>
        <v>100</v>
      </c>
      <c r="K35" s="42">
        <f>SUM(K15:K34)+N8</f>
        <v>92.974358974359</v>
      </c>
      <c r="L35" s="5"/>
      <c r="M35" s="5"/>
      <c r="N35" s="5"/>
    </row>
    <row r="36" spans="1:1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27.15" customHeight="1" spans="1:14">
      <c r="A37" s="26" t="s">
        <v>94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mergeCells count="9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A35:I35"/>
    <mergeCell ref="L35:N35"/>
    <mergeCell ref="A37:N37"/>
    <mergeCell ref="A12:A13"/>
    <mergeCell ref="A14:A34"/>
    <mergeCell ref="B15:B27"/>
    <mergeCell ref="B28:B32"/>
    <mergeCell ref="B33:B34"/>
    <mergeCell ref="C15:C17"/>
    <mergeCell ref="C18:C20"/>
    <mergeCell ref="C21:C24"/>
    <mergeCell ref="C25:C27"/>
    <mergeCell ref="C28:C29"/>
    <mergeCell ref="C33:C34"/>
    <mergeCell ref="D33:D34"/>
    <mergeCell ref="J21:J24"/>
    <mergeCell ref="J25:J27"/>
    <mergeCell ref="J28:J32"/>
    <mergeCell ref="J33:J34"/>
    <mergeCell ref="K21:K24"/>
    <mergeCell ref="K25:K27"/>
    <mergeCell ref="K28:K32"/>
    <mergeCell ref="K33:K34"/>
    <mergeCell ref="A7:B11"/>
    <mergeCell ref="L28:N32"/>
    <mergeCell ref="E33:G34"/>
    <mergeCell ref="H33:I34"/>
    <mergeCell ref="L33:N34"/>
    <mergeCell ref="L25:N27"/>
    <mergeCell ref="L21:N24"/>
  </mergeCells>
  <printOptions horizontalCentered="1"/>
  <pageMargins left="0.503472222222222" right="0.503472222222222" top="0.751388888888889" bottom="0.554861111111111" header="0.298611111111111" footer="0.298611111111111"/>
  <pageSetup paperSize="9" scale="74" fitToHeight="0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