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comments1.xml><?xml version="1.0" encoding="utf-8"?>
<comments xmlns="http://schemas.openxmlformats.org/spreadsheetml/2006/main">
  <authors>
    <author>user</author>
  </authors>
  <commentList>
    <comment ref="H12" authorId="0">
      <text>
        <r>
          <rPr>
            <b/>
            <sz val="9"/>
            <rFont val="宋体"/>
            <charset val="134"/>
          </rPr>
          <t>user:</t>
        </r>
        <r>
          <rPr>
            <sz val="9"/>
            <rFont val="宋体"/>
            <charset val="134"/>
          </rPr>
          <t xml:space="preserve">
概括项目总体完成情况</t>
        </r>
      </text>
    </comment>
    <comment ref="B18" authorId="0">
      <text>
        <r>
          <rPr>
            <b/>
            <sz val="9"/>
            <rFont val="宋体"/>
            <charset val="134"/>
          </rPr>
          <t>user:</t>
        </r>
        <r>
          <rPr>
            <sz val="9"/>
            <rFont val="宋体"/>
            <charset val="134"/>
          </rPr>
          <t xml:space="preserve">
仅对年初已设定的指标进行评分，未设定的指标则填写“不涉及”，分值0分。</t>
        </r>
      </text>
    </comment>
  </commentList>
</comments>
</file>

<file path=xl/sharedStrings.xml><?xml version="1.0" encoding="utf-8"?>
<sst xmlns="http://schemas.openxmlformats.org/spreadsheetml/2006/main" count="86" uniqueCount="66">
  <si>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</si>
  <si>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</si>
  <si>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</si>
  <si>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所管农业科研试验用地条件支撑项目</t>
  </si>
  <si>
    <t>主管部门</t>
  </si>
  <si>
    <t>国有资产与基地管理处</t>
  </si>
  <si>
    <t>实施单位</t>
  </si>
  <si>
    <t xml:space="preserve"> 林果所、畜牧所、资环所、植保所、生物所、小麦所、草业花卉所、蔬菜所、质标所、水产所  </t>
  </si>
  <si>
    <t>项目负责人</t>
  </si>
  <si>
    <t>武占会</t>
  </si>
  <si>
    <t>联系电话</t>
  </si>
  <si>
    <t>51503553/51503466</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</si>
  <si>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</si>
  <si>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</si>
  <si>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</si>
  <si>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</si>
  <si>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</si>
  <si>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</si>
  <si>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</si>
  <si>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</si>
  <si>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</si>
  <si>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</si>
  <si>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</si>
  <si>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</si>
  <si>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</si>
  <si>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</si>
  <si>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</si>
  <si>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为保证我单位科研工作的顺利开展，为科研试验项目提供场地。</t>
  </si>
  <si>
    <t xml:space="preserve">
共租赁33个科研试验基地，共2574亩，基本满足科研用地需求，为2022年度北京市农林科学院科研试验示范工作提供了必要的基础条件支撑。</t>
  </si>
  <si>
    <t>绩效指标</t>
  </si>
  <si>
    <t>一级指标</t>
  </si>
  <si>
    <t>二级指标</t>
  </si>
  <si>
    <t>三级指标</t>
  </si>
  <si>
    <t>年度指标值</t>
  </si>
  <si>
    <t>实际完成值</t>
  </si>
  <si>
    <t>偏差原因分析及改进措施</t>
  </si>
  <si>
    <t>产出指标
（50分）</t>
  </si>
  <si>
    <t>数量指标（15分）</t>
  </si>
  <si>
    <r>
      <rPr>
        <sz val="9"/>
        <rFont val="宋体"/>
        <charset val="134"/>
      </rPr>
      <t>科研试验基地数量</t>
    </r>
  </si>
  <si>
    <t>2606亩</t>
  </si>
  <si>
    <t>2574亩</t>
  </si>
  <si>
    <t>水产所滦平基地面积30亩已退出，项目评审时租金已审减；营资所大兴基地面积2亩已退出，租金一部分退回财政，一部分结余</t>
  </si>
  <si>
    <t>质量指标
（15分）</t>
  </si>
  <si>
    <r>
      <rPr>
        <sz val="9"/>
        <rFont val="宋体"/>
        <charset val="134"/>
      </rPr>
      <t>试验基地</t>
    </r>
  </si>
  <si>
    <t>≥90%</t>
  </si>
  <si>
    <t>时效指标
（10分）</t>
  </si>
  <si>
    <r>
      <rPr>
        <sz val="9"/>
        <rFont val="宋体"/>
        <charset val="134"/>
      </rPr>
      <t>年租赁期</t>
    </r>
  </si>
  <si>
    <t>成本指标（10分）</t>
  </si>
  <si>
    <r>
      <rPr>
        <sz val="9"/>
        <rFont val="宋体"/>
        <charset val="134"/>
      </rPr>
      <t>支付租金</t>
    </r>
  </si>
  <si>
    <t>425.906032万元</t>
  </si>
  <si>
    <t>417.906032万元</t>
  </si>
  <si>
    <t>营资所大兴基地年租金8万元，其中4万元退回财政，4万元结余。</t>
  </si>
  <si>
    <t>效益指标
（30分）</t>
  </si>
  <si>
    <t>经济效益指标</t>
  </si>
  <si>
    <r>
      <rPr>
        <sz val="9"/>
        <rFont val="宋体"/>
        <charset val="134"/>
      </rPr>
      <t>为创新试验提供基础条件支撑</t>
    </r>
  </si>
  <si>
    <t>优</t>
  </si>
  <si>
    <t>良</t>
  </si>
  <si>
    <t>项目实施起到了一定预期效果，但支撑资料有待完善</t>
  </si>
  <si>
    <t>社会效益指标</t>
  </si>
  <si>
    <r>
      <rPr>
        <sz val="9"/>
        <rFont val="宋体"/>
        <charset val="134"/>
      </rPr>
      <t>有效提升竞争能力和自主创新能力</t>
    </r>
  </si>
  <si>
    <t>可持续影响指标</t>
  </si>
  <si>
    <t>满意度指标
（10分）</t>
  </si>
  <si>
    <t>服务对象满意度指标</t>
  </si>
  <si>
    <t>使用基地的科研人员满意度</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</si>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</sst>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等线"/>
      <charset val="134"/>
      <scheme val="minor"/>
    </font>
    <font>
      <sz val="16"/>
      <color theme="1"/>
      <name val="黑体"/>
      <charset val="134"/>
    </font>
    <font>
      <b/>
      <sz val="11"/>
      <color theme="1"/>
      <name val="宋体"/>
      <charset val="134"/>
    </font>
    <font>
      <b/>
      <sz val="9"/>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9" borderId="0" applyNumberFormat="0" applyBorder="0" applyAlignment="0" applyProtection="0">
      <alignment vertical="center"/>
    </xf>
    <xf numFmtId="0" fontId="16" fillId="0" borderId="19" applyNumberFormat="0" applyFill="0" applyAlignment="0" applyProtection="0">
      <alignment vertical="center"/>
    </xf>
    <xf numFmtId="0" fontId="13" fillId="10" borderId="0" applyNumberFormat="0" applyBorder="0" applyAlignment="0" applyProtection="0">
      <alignment vertical="center"/>
    </xf>
    <xf numFmtId="0" fontId="22" fillId="11" borderId="20" applyNumberFormat="0" applyAlignment="0" applyProtection="0">
      <alignment vertical="center"/>
    </xf>
    <xf numFmtId="0" fontId="23" fillId="11" borderId="16" applyNumberFormat="0" applyAlignment="0" applyProtection="0">
      <alignment vertical="center"/>
    </xf>
    <xf numFmtId="0" fontId="24" fillId="12" borderId="2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44">
    <xf numFmtId="0" fontId="0" fillId="0" borderId="0" xfId="0"/>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justify" vertical="center" wrapText="1"/>
    </xf>
    <xf numFmtId="176" fontId="4"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5" fillId="0" borderId="10"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4" fillId="0" borderId="11" xfId="0" applyFont="1" applyBorder="1" applyAlignment="1">
      <alignment horizontal="left"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1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7" xfId="0"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
  <sheetViews>
    <sheetView tabSelected="1" topLeftCell="A5" workbookViewId="0">
      <selection activeCell="C20" sqref="$A20:$XFD20"/>
    </sheetView>
  </sheetViews>
  <sheetFormatPr defaultColWidth="9" defaultRowHeight="13.8"/>
  <cols>
    <col min="1" max="1" width="6.44444444444444" customWidth="1"/>
    <col min="4" max="4" width="18.25" customWidth="1"/>
    <col min="5" max="5" width="2.12962962962963" customWidth="1"/>
    <col min="8" max="8" width="10.25" customWidth="1"/>
    <col min="9" max="9" width="5.44444444444444" customWidth="1"/>
    <col min="12" max="12" width="6.55555555555556" customWidth="1"/>
  </cols>
  <sheetData>
    <row r="1" ht="20.45" customHeight="1" spans="1:14">
      <c r="A1" s="1" t="s">
        <v>0</v>
      </c>
      <c r="B1" s="1"/>
      <c r="C1" s="1"/>
      <c r="D1" s="1"/>
      <c r="E1" s="1"/>
      <c r="F1" s="1"/>
      <c r="G1" s="1"/>
      <c r="H1" s="1"/>
      <c r="I1" s="1"/>
      <c r="J1" s="1"/>
      <c r="K1" s="1"/>
      <c r="L1" s="1"/>
      <c r="M1" s="1"/>
      <c r="N1" s="1"/>
    </row>
    <row r="2" ht="14.4"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ht="24" customHeight="1" spans="1:14">
      <c r="A4" s="3" t="s">
        <v>4</v>
      </c>
      <c r="B4" s="3"/>
      <c r="C4" s="4" t="s">
        <v>5</v>
      </c>
      <c r="D4" s="4"/>
      <c r="E4" s="4"/>
      <c r="F4" s="4"/>
      <c r="G4" s="4"/>
      <c r="H4" s="3" t="s">
        <v>6</v>
      </c>
      <c r="I4" s="20" t="s">
        <v>7</v>
      </c>
      <c r="J4" s="30"/>
      <c r="K4" s="30"/>
      <c r="L4" s="30"/>
      <c r="M4" s="30"/>
      <c r="N4" s="31"/>
    </row>
    <row r="5" spans="1:14">
      <c r="A5" s="3" t="s">
        <v>8</v>
      </c>
      <c r="B5" s="3"/>
      <c r="C5" s="4" t="s">
        <v>9</v>
      </c>
      <c r="D5" s="4"/>
      <c r="E5" s="4"/>
      <c r="F5" s="4"/>
      <c r="G5" s="4"/>
      <c r="H5" s="3" t="s">
        <v>10</v>
      </c>
      <c r="I5" s="4" t="s">
        <v>11</v>
      </c>
      <c r="J5" s="4"/>
      <c r="K5" s="4"/>
      <c r="L5" s="4"/>
      <c r="M5" s="4"/>
      <c r="N5" s="4"/>
    </row>
    <row r="6" ht="21.6" spans="1:14">
      <c r="A6" s="5" t="s">
        <v>12</v>
      </c>
      <c r="B6" s="6"/>
      <c r="C6" s="3"/>
      <c r="D6" s="3"/>
      <c r="E6" s="3"/>
      <c r="F6" s="3" t="s">
        <v>13</v>
      </c>
      <c r="G6" s="3" t="s">
        <v>14</v>
      </c>
      <c r="H6" s="3" t="s">
        <v>15</v>
      </c>
      <c r="I6" s="3" t="s">
        <v>16</v>
      </c>
      <c r="J6" s="3"/>
      <c r="K6" s="3"/>
      <c r="L6" s="3"/>
      <c r="M6" s="3" t="s">
        <v>17</v>
      </c>
      <c r="N6" s="3" t="s">
        <v>18</v>
      </c>
    </row>
    <row r="7" spans="1:14">
      <c r="A7" s="7"/>
      <c r="B7" s="8"/>
      <c r="C7" s="9" t="s">
        <v>19</v>
      </c>
      <c r="D7" s="9"/>
      <c r="E7" s="9"/>
      <c r="F7" s="10">
        <v>425.906032</v>
      </c>
      <c r="G7" s="10">
        <v>421.906032</v>
      </c>
      <c r="H7" s="10">
        <v>417.906032</v>
      </c>
      <c r="I7" s="3">
        <v>10</v>
      </c>
      <c r="J7" s="3"/>
      <c r="K7" s="3"/>
      <c r="L7" s="3"/>
      <c r="M7" s="32">
        <f>H7/G7</f>
        <v>0.990519215899715</v>
      </c>
      <c r="N7" s="10">
        <f>M7*10</f>
        <v>9.90519215899715</v>
      </c>
    </row>
    <row r="8" spans="1:14">
      <c r="A8" s="7"/>
      <c r="B8" s="8"/>
      <c r="C8" s="3" t="s">
        <v>20</v>
      </c>
      <c r="D8" s="3"/>
      <c r="E8" s="3"/>
      <c r="F8" s="10">
        <v>425.906032</v>
      </c>
      <c r="G8" s="10">
        <v>421.906032</v>
      </c>
      <c r="H8" s="10">
        <v>417.906032</v>
      </c>
      <c r="I8" s="4" t="s">
        <v>21</v>
      </c>
      <c r="J8" s="4"/>
      <c r="K8" s="4"/>
      <c r="L8" s="4"/>
      <c r="M8" s="4" t="s">
        <v>21</v>
      </c>
      <c r="N8" s="4" t="s">
        <v>21</v>
      </c>
    </row>
    <row r="9" spans="1:14">
      <c r="A9" s="7"/>
      <c r="B9" s="8"/>
      <c r="C9" s="3" t="s">
        <v>22</v>
      </c>
      <c r="D9" s="3"/>
      <c r="E9" s="3"/>
      <c r="F9" s="4"/>
      <c r="G9" s="4"/>
      <c r="H9" s="4"/>
      <c r="I9" s="4" t="s">
        <v>21</v>
      </c>
      <c r="J9" s="4"/>
      <c r="K9" s="4"/>
      <c r="L9" s="4"/>
      <c r="M9" s="4" t="s">
        <v>21</v>
      </c>
      <c r="N9" s="4" t="s">
        <v>21</v>
      </c>
    </row>
    <row r="10" spans="1:14">
      <c r="A10" s="11"/>
      <c r="B10" s="12"/>
      <c r="C10" s="3" t="s">
        <v>23</v>
      </c>
      <c r="D10" s="3"/>
      <c r="E10" s="3"/>
      <c r="F10" s="4"/>
      <c r="G10" s="4"/>
      <c r="H10" s="4"/>
      <c r="I10" s="4" t="s">
        <v>21</v>
      </c>
      <c r="J10" s="4"/>
      <c r="K10" s="4"/>
      <c r="L10" s="4"/>
      <c r="M10" s="4" t="s">
        <v>21</v>
      </c>
      <c r="N10" s="4" t="s">
        <v>21</v>
      </c>
    </row>
    <row r="11" spans="1:14">
      <c r="A11" s="3" t="s">
        <v>24</v>
      </c>
      <c r="B11" s="3" t="s">
        <v>25</v>
      </c>
      <c r="C11" s="3"/>
      <c r="D11" s="3"/>
      <c r="E11" s="3"/>
      <c r="F11" s="3"/>
      <c r="G11" s="3"/>
      <c r="H11" s="3" t="s">
        <v>26</v>
      </c>
      <c r="I11" s="3"/>
      <c r="J11" s="3"/>
      <c r="K11" s="3"/>
      <c r="L11" s="3"/>
      <c r="M11" s="3"/>
      <c r="N11" s="3"/>
    </row>
    <row r="12" ht="44.45" customHeight="1" spans="1:14">
      <c r="A12" s="3"/>
      <c r="B12" s="13" t="s">
        <v>27</v>
      </c>
      <c r="C12" s="13"/>
      <c r="D12" s="13"/>
      <c r="E12" s="13"/>
      <c r="F12" s="13"/>
      <c r="G12" s="13"/>
      <c r="H12" s="13" t="s">
        <v>28</v>
      </c>
      <c r="I12" s="13"/>
      <c r="J12" s="13"/>
      <c r="K12" s="13"/>
      <c r="L12" s="13"/>
      <c r="M12" s="13"/>
      <c r="N12" s="13"/>
    </row>
    <row r="13" ht="31.5" customHeight="1" spans="1:14">
      <c r="A13" s="14" t="s">
        <v>29</v>
      </c>
      <c r="B13" s="3" t="s">
        <v>30</v>
      </c>
      <c r="C13" s="3" t="s">
        <v>31</v>
      </c>
      <c r="D13" s="3" t="s">
        <v>32</v>
      </c>
      <c r="E13" s="3" t="s">
        <v>33</v>
      </c>
      <c r="F13" s="3"/>
      <c r="G13" s="3"/>
      <c r="H13" s="3" t="s">
        <v>34</v>
      </c>
      <c r="I13" s="3"/>
      <c r="J13" s="3" t="s">
        <v>16</v>
      </c>
      <c r="K13" s="3" t="s">
        <v>18</v>
      </c>
      <c r="L13" s="3" t="s">
        <v>35</v>
      </c>
      <c r="M13" s="3"/>
      <c r="N13" s="3"/>
    </row>
    <row r="14" ht="70" customHeight="1" spans="1:14">
      <c r="A14" s="15"/>
      <c r="B14" s="3" t="s">
        <v>36</v>
      </c>
      <c r="C14" s="14" t="s">
        <v>37</v>
      </c>
      <c r="D14" s="16" t="s">
        <v>38</v>
      </c>
      <c r="E14" s="17" t="s">
        <v>39</v>
      </c>
      <c r="F14" s="17"/>
      <c r="G14" s="17"/>
      <c r="H14" s="4" t="s">
        <v>40</v>
      </c>
      <c r="I14" s="4"/>
      <c r="J14" s="4">
        <v>15</v>
      </c>
      <c r="K14" s="4">
        <v>14.81</v>
      </c>
      <c r="L14" s="13" t="s">
        <v>41</v>
      </c>
      <c r="M14" s="13"/>
      <c r="N14" s="13"/>
    </row>
    <row r="15" ht="21.6" spans="1:14">
      <c r="A15" s="15"/>
      <c r="B15" s="3"/>
      <c r="C15" s="14" t="s">
        <v>42</v>
      </c>
      <c r="D15" s="18" t="s">
        <v>43</v>
      </c>
      <c r="E15" s="19" t="s">
        <v>44</v>
      </c>
      <c r="F15" s="17"/>
      <c r="G15" s="17"/>
      <c r="H15" s="4" t="s">
        <v>44</v>
      </c>
      <c r="I15" s="4"/>
      <c r="J15" s="4">
        <v>15</v>
      </c>
      <c r="K15" s="4">
        <v>14</v>
      </c>
      <c r="L15" s="4"/>
      <c r="M15" s="4"/>
      <c r="N15" s="4"/>
    </row>
    <row r="16" ht="21.6" spans="1:14">
      <c r="A16" s="15"/>
      <c r="B16" s="3"/>
      <c r="C16" s="14" t="s">
        <v>45</v>
      </c>
      <c r="D16" s="16" t="s">
        <v>46</v>
      </c>
      <c r="E16" s="19" t="s">
        <v>44</v>
      </c>
      <c r="F16" s="17"/>
      <c r="G16" s="17"/>
      <c r="H16" s="4" t="s">
        <v>44</v>
      </c>
      <c r="I16" s="4"/>
      <c r="J16" s="4">
        <v>10</v>
      </c>
      <c r="K16" s="4">
        <v>9</v>
      </c>
      <c r="L16" s="4"/>
      <c r="M16" s="4"/>
      <c r="N16" s="4"/>
    </row>
    <row r="17" ht="49" customHeight="1" spans="1:14">
      <c r="A17" s="15"/>
      <c r="B17" s="3"/>
      <c r="C17" s="3" t="s">
        <v>47</v>
      </c>
      <c r="D17" s="20" t="s">
        <v>48</v>
      </c>
      <c r="E17" s="21" t="s">
        <v>49</v>
      </c>
      <c r="F17" s="22"/>
      <c r="G17" s="23"/>
      <c r="H17" s="4" t="s">
        <v>50</v>
      </c>
      <c r="I17" s="4"/>
      <c r="J17" s="4">
        <v>10</v>
      </c>
      <c r="K17" s="4">
        <v>9.81</v>
      </c>
      <c r="L17" s="13" t="s">
        <v>51</v>
      </c>
      <c r="M17" s="13"/>
      <c r="N17" s="13"/>
    </row>
    <row r="18" ht="33" customHeight="1" spans="1:14">
      <c r="A18" s="15"/>
      <c r="B18" s="3" t="s">
        <v>52</v>
      </c>
      <c r="C18" s="3" t="s">
        <v>53</v>
      </c>
      <c r="D18" s="20" t="s">
        <v>54</v>
      </c>
      <c r="E18" s="24" t="s">
        <v>55</v>
      </c>
      <c r="F18" s="25"/>
      <c r="G18" s="26"/>
      <c r="H18" s="4" t="s">
        <v>56</v>
      </c>
      <c r="I18" s="4"/>
      <c r="J18" s="4">
        <v>10</v>
      </c>
      <c r="K18" s="4">
        <v>8</v>
      </c>
      <c r="L18" s="33" t="s">
        <v>57</v>
      </c>
      <c r="M18" s="34"/>
      <c r="N18" s="35"/>
    </row>
    <row r="19" ht="31.5" customHeight="1" spans="1:14">
      <c r="A19" s="15"/>
      <c r="B19" s="3"/>
      <c r="C19" s="3" t="s">
        <v>58</v>
      </c>
      <c r="D19" s="20" t="s">
        <v>59</v>
      </c>
      <c r="E19" s="24" t="s">
        <v>55</v>
      </c>
      <c r="F19" s="25"/>
      <c r="G19" s="26"/>
      <c r="H19" s="4" t="s">
        <v>56</v>
      </c>
      <c r="I19" s="4"/>
      <c r="J19" s="4">
        <v>10</v>
      </c>
      <c r="K19" s="4">
        <v>8</v>
      </c>
      <c r="L19" s="36"/>
      <c r="M19" s="37"/>
      <c r="N19" s="38"/>
    </row>
    <row r="20" ht="36" customHeight="1" spans="1:14">
      <c r="A20" s="15"/>
      <c r="B20" s="3"/>
      <c r="C20" s="3" t="s">
        <v>60</v>
      </c>
      <c r="D20" s="20" t="s">
        <v>59</v>
      </c>
      <c r="E20" s="24" t="s">
        <v>55</v>
      </c>
      <c r="F20" s="25"/>
      <c r="G20" s="26"/>
      <c r="H20" s="4" t="s">
        <v>56</v>
      </c>
      <c r="I20" s="4"/>
      <c r="J20" s="4">
        <v>10</v>
      </c>
      <c r="K20" s="4">
        <v>8</v>
      </c>
      <c r="L20" s="36"/>
      <c r="M20" s="37"/>
      <c r="N20" s="38"/>
    </row>
    <row r="21" ht="36" customHeight="1" spans="1:14">
      <c r="A21" s="15"/>
      <c r="B21" s="14" t="s">
        <v>61</v>
      </c>
      <c r="C21" s="3" t="s">
        <v>62</v>
      </c>
      <c r="D21" s="20" t="s">
        <v>63</v>
      </c>
      <c r="E21" s="24" t="s">
        <v>55</v>
      </c>
      <c r="F21" s="25"/>
      <c r="G21" s="26"/>
      <c r="H21" s="4" t="s">
        <v>55</v>
      </c>
      <c r="I21" s="4"/>
      <c r="J21" s="4">
        <v>10</v>
      </c>
      <c r="K21" s="39">
        <v>7</v>
      </c>
      <c r="L21" s="40"/>
      <c r="M21" s="41"/>
      <c r="N21" s="42"/>
    </row>
    <row r="22" spans="1:14">
      <c r="A22" s="27" t="s">
        <v>64</v>
      </c>
      <c r="B22" s="27"/>
      <c r="C22" s="27"/>
      <c r="D22" s="27"/>
      <c r="E22" s="27"/>
      <c r="F22" s="27"/>
      <c r="G22" s="27"/>
      <c r="H22" s="27"/>
      <c r="I22" s="27"/>
      <c r="J22" s="17">
        <f>SUM(J14:J21)+I7</f>
        <v>100</v>
      </c>
      <c r="K22" s="43">
        <f>SUM(K14:K21)+N7</f>
        <v>88.5251921589972</v>
      </c>
      <c r="L22" s="4"/>
      <c r="M22" s="4"/>
      <c r="N22" s="4"/>
    </row>
    <row r="23" spans="1:14">
      <c r="A23" s="28"/>
      <c r="B23" s="28"/>
      <c r="C23" s="28"/>
      <c r="D23" s="28"/>
      <c r="E23" s="28"/>
      <c r="F23" s="28"/>
      <c r="G23" s="28"/>
      <c r="H23" s="28"/>
      <c r="I23" s="28"/>
      <c r="J23" s="28"/>
      <c r="K23" s="28"/>
      <c r="L23" s="28"/>
      <c r="M23" s="28"/>
      <c r="N23" s="28"/>
    </row>
    <row r="24" ht="127.15" customHeight="1" spans="1:14">
      <c r="A24" s="29" t="s">
        <v>65</v>
      </c>
      <c r="B24" s="29"/>
      <c r="C24" s="29"/>
      <c r="D24" s="29"/>
      <c r="E24" s="29"/>
      <c r="F24" s="29"/>
      <c r="G24" s="29"/>
      <c r="H24" s="29"/>
      <c r="I24" s="29"/>
      <c r="J24" s="29"/>
      <c r="K24" s="29"/>
      <c r="L24" s="29"/>
      <c r="M24" s="29"/>
      <c r="N24" s="29"/>
    </row>
  </sheetData>
  <mergeCells count="56">
    <mergeCell ref="A1:N1"/>
    <mergeCell ref="A2:N2"/>
    <mergeCell ref="A3:B3"/>
    <mergeCell ref="C3:N3"/>
    <mergeCell ref="A4:B4"/>
    <mergeCell ref="C4:G4"/>
    <mergeCell ref="I4:N4"/>
    <mergeCell ref="A5:B5"/>
    <mergeCell ref="C5:G5"/>
    <mergeCell ref="I5:N5"/>
    <mergeCell ref="C6:E6"/>
    <mergeCell ref="I6:L6"/>
    <mergeCell ref="C7:E7"/>
    <mergeCell ref="I7:L7"/>
    <mergeCell ref="C8:E8"/>
    <mergeCell ref="I8:L8"/>
    <mergeCell ref="C9:E9"/>
    <mergeCell ref="I9:L9"/>
    <mergeCell ref="C10:E10"/>
    <mergeCell ref="I10:L10"/>
    <mergeCell ref="B11:G11"/>
    <mergeCell ref="H11:N11"/>
    <mergeCell ref="B12:G12"/>
    <mergeCell ref="H12:N12"/>
    <mergeCell ref="E13:G13"/>
    <mergeCell ref="H13:I13"/>
    <mergeCell ref="L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E19:G19"/>
    <mergeCell ref="H19:I19"/>
    <mergeCell ref="E20:G20"/>
    <mergeCell ref="H20:I20"/>
    <mergeCell ref="E21:G21"/>
    <mergeCell ref="H21:I21"/>
    <mergeCell ref="A22:I22"/>
    <mergeCell ref="L22:N22"/>
    <mergeCell ref="A24:N24"/>
    <mergeCell ref="A11:A12"/>
    <mergeCell ref="A13:A21"/>
    <mergeCell ref="B14:B17"/>
    <mergeCell ref="B18:B20"/>
    <mergeCell ref="A6:B10"/>
    <mergeCell ref="L18:N21"/>
  </mergeCells>
  <printOptions horizontalCentered="1"/>
  <pageMargins left="0.503472222222222" right="0.503472222222222" top="0.751388888888889" bottom="0.554861111111111" header="0.298611111111111" footer="0.298611111111111"/>
  <pageSetup paperSize="9" scale="74" fitToHeight="0" orientation="portrait"/>
  <headerFooter/>
  <rowBreaks count="1" manualBreakCount="1">
    <brk id="24"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cp:lastPrinted>2023-04-24T03:11:00Z</cp:lastPrinted>
  <dcterms:modified xsi:type="dcterms:W3CDTF">2023-06-05T09:25:15Z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