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<sst xmlns="http://schemas.openxmlformats.org/spreadsheetml/2006/main" count="92" uniqueCount="74">
  <si>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</si>
  <si>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</si>
  <si>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</si>
  <si>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</si>
  <si>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北京市水产科学研究所综合实验楼屋顶防水修缮维修</t>
  </si>
  <si>
    <t>主管部门</t>
  </si>
  <si>
    <t>北京市农林科学院</t>
  </si>
  <si>
    <t>实施单位</t>
  </si>
  <si>
    <t>北京市农林科学院水产科学研究所</t>
  </si>
  <si>
    <t>项目负责人</t>
  </si>
  <si>
    <t>田民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</si>
  <si>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</si>
  <si>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</si>
  <si>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</si>
  <si>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</si>
  <si>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</si>
  <si>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</si>
  <si>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</si>
  <si>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</si>
  <si>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</si>
  <si>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</si>
  <si>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</si>
  <si>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</si>
  <si>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</si>
  <si>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</si>
  <si>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</si>
  <si>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</si>
  <si>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（2022年）：水产所综合楼于2012年投入使用，建筑面积约1500平方米，综合楼内设会议室、档案室、办公室、设备间、配电室等。综合楼使用至今，屋面防水层开裂导致漏水严重，对综合楼内设备设施造成了很大程度的损坏，对房屋主体结构安全也构成了安全隐患。根据《北京市“十三五”时期加强全国科技创新中心建设规划》(京政发〔2016〕44号)文件精神，水产所为了改善综合楼使用环境，提高综合楼主体结构安全，现需对综合楼屋面防水进行综合修缮，修缮面积约1500㎡，预算为99.60万元。
年度目标：完成项目总体施工进度的100%，及资金拨付进度的100%。</t>
  </si>
  <si>
    <t>数量指标：改造数量=1处，改造面积=1500㎡
质量指标：竣工验收合格率=100%
时效指标：工程完工及时率=100%
成本指标：预算控制数=69.92万元
效益指标：履职基础、公共服务能力提升=10%
效果指标：职工满意度≥95%
效果指标：职工满意度≥95%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</si>
  <si>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</si>
  <si>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</si>
  <si>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</si>
  <si>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</si>
  <si>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</si>
  <si>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</si>
  <si>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</si>
  <si>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</si>
  <si>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</si>
  <si>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建设、改造、修缮面积</t>
  </si>
  <si>
    <t>≥1500㎡</t>
  </si>
  <si>
    <t>1500㎡</t>
  </si>
  <si>
    <t>建设、改造、修缮数量</t>
  </si>
  <si>
    <t>≥1处</t>
  </si>
  <si>
    <t>1处</t>
  </si>
  <si>
    <t>质量指标
（15分）</t>
  </si>
  <si>
    <t>项目竣工验收合格率</t>
  </si>
  <si>
    <t>时效指标
（10分）</t>
  </si>
  <si>
    <t>修缮改造完成及时率</t>
  </si>
  <si>
    <t>100%</t>
  </si>
  <si>
    <t>完成时效</t>
  </si>
  <si>
    <t>优良中低差</t>
  </si>
  <si>
    <t>优</t>
  </si>
  <si>
    <t>成本指标（10分）</t>
  </si>
  <si>
    <t>项目预算控制数</t>
  </si>
  <si>
    <t>≤69.92万元</t>
  </si>
  <si>
    <t>69.92万元</t>
  </si>
  <si>
    <t>项目预算控制</t>
  </si>
  <si>
    <t>效益指标
（30分）</t>
  </si>
  <si>
    <t>经济效益指标</t>
  </si>
  <si>
    <t>不涉及</t>
  </si>
  <si>
    <t>社会效益指标</t>
  </si>
  <si>
    <t>履职基础、公共服务能力提升</t>
  </si>
  <si>
    <t>项目实施起到了一定的预期效果，但项目实施效果支撑材料有待进一步收集归纳，并在后期工作过程中展现。</t>
  </si>
  <si>
    <t>履职基础、公共服务能力</t>
  </si>
  <si>
    <t>生态效益指标</t>
  </si>
  <si>
    <t>可持续影响指标</t>
  </si>
  <si>
    <t>满意度指标
（10分）</t>
  </si>
  <si>
    <t>服务对象满意度指标</t>
  </si>
  <si>
    <t>职工满意度</t>
  </si>
  <si>
    <t>≥95%</t>
  </si>
  <si>
    <t>使用人员满意，但相关资料有待收集。</t>
  </si>
  <si>
    <t>职工满意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</si>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</sst>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100" topLeftCell="A2" workbookViewId="0">
      <selection activeCell="D18" sqref="D18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67042271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69.92</v>
      </c>
      <c r="G8" s="5">
        <v>69.92</v>
      </c>
      <c r="H8" s="5">
        <v>69.92</v>
      </c>
      <c r="I8" s="4">
        <v>10</v>
      </c>
      <c r="J8" s="4"/>
      <c r="K8" s="4"/>
      <c r="L8" s="4"/>
      <c r="M8" s="36">
        <f>H8/G8</f>
        <v>1</v>
      </c>
      <c r="N8" s="37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69.92</v>
      </c>
      <c r="G9" s="5">
        <v>69.92</v>
      </c>
      <c r="H9" s="5">
        <v>69.92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14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8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5"/>
      <c r="B15" s="14" t="s">
        <v>36</v>
      </c>
      <c r="C15" s="14" t="s">
        <v>37</v>
      </c>
      <c r="D15" s="16" t="s">
        <v>38</v>
      </c>
      <c r="E15" s="17" t="s">
        <v>39</v>
      </c>
      <c r="F15" s="17"/>
      <c r="G15" s="17"/>
      <c r="H15" s="5" t="s">
        <v>40</v>
      </c>
      <c r="I15" s="5"/>
      <c r="J15" s="5">
        <v>10</v>
      </c>
      <c r="K15" s="5">
        <v>10</v>
      </c>
      <c r="L15" s="5"/>
      <c r="M15" s="5"/>
      <c r="N15" s="5"/>
    </row>
    <row r="16" spans="1:14">
      <c r="A16" s="15"/>
      <c r="B16" s="15"/>
      <c r="C16" s="15"/>
      <c r="D16" s="16" t="s">
        <v>41</v>
      </c>
      <c r="E16" s="17" t="s">
        <v>42</v>
      </c>
      <c r="F16" s="17"/>
      <c r="G16" s="17"/>
      <c r="H16" s="5" t="s">
        <v>43</v>
      </c>
      <c r="I16" s="5"/>
      <c r="J16" s="5">
        <v>5</v>
      </c>
      <c r="K16" s="5">
        <v>5</v>
      </c>
      <c r="L16" s="5"/>
      <c r="M16" s="5"/>
      <c r="N16" s="5"/>
    </row>
    <row r="17" ht="21.6" spans="1:14">
      <c r="A17" s="15"/>
      <c r="B17" s="15"/>
      <c r="C17" s="14" t="s">
        <v>44</v>
      </c>
      <c r="D17" s="18" t="s">
        <v>45</v>
      </c>
      <c r="E17" s="19">
        <f>100%</f>
        <v>1</v>
      </c>
      <c r="F17" s="17"/>
      <c r="G17" s="17"/>
      <c r="H17" s="20">
        <v>1</v>
      </c>
      <c r="I17" s="5"/>
      <c r="J17" s="5">
        <v>15</v>
      </c>
      <c r="K17" s="5">
        <v>15</v>
      </c>
      <c r="L17" s="5"/>
      <c r="M17" s="5"/>
      <c r="N17" s="5"/>
    </row>
    <row r="18" spans="1:14">
      <c r="A18" s="15"/>
      <c r="B18" s="15"/>
      <c r="C18" s="14" t="s">
        <v>46</v>
      </c>
      <c r="D18" s="18" t="s">
        <v>47</v>
      </c>
      <c r="E18" s="19">
        <f>100%</f>
        <v>1</v>
      </c>
      <c r="F18" s="17"/>
      <c r="G18" s="17"/>
      <c r="H18" s="21" t="s">
        <v>48</v>
      </c>
      <c r="I18" s="21"/>
      <c r="J18" s="5">
        <v>5</v>
      </c>
      <c r="K18" s="5">
        <v>5</v>
      </c>
      <c r="L18" s="5"/>
      <c r="M18" s="5"/>
      <c r="N18" s="5"/>
    </row>
    <row r="19" spans="1:14">
      <c r="A19" s="15"/>
      <c r="B19" s="15"/>
      <c r="C19" s="15"/>
      <c r="D19" s="18" t="s">
        <v>49</v>
      </c>
      <c r="E19" s="17" t="s">
        <v>50</v>
      </c>
      <c r="F19" s="17"/>
      <c r="G19" s="17"/>
      <c r="H19" s="5" t="s">
        <v>51</v>
      </c>
      <c r="I19" s="5"/>
      <c r="J19" s="5">
        <v>5</v>
      </c>
      <c r="K19" s="5">
        <v>5</v>
      </c>
      <c r="L19" s="5"/>
      <c r="M19" s="5"/>
      <c r="N19" s="5"/>
    </row>
    <row r="20" spans="1:14">
      <c r="A20" s="15"/>
      <c r="B20" s="15"/>
      <c r="C20" s="14" t="s">
        <v>52</v>
      </c>
      <c r="D20" s="18" t="s">
        <v>53</v>
      </c>
      <c r="E20" s="22" t="s">
        <v>54</v>
      </c>
      <c r="F20" s="23"/>
      <c r="G20" s="24"/>
      <c r="H20" s="5" t="s">
        <v>55</v>
      </c>
      <c r="I20" s="5"/>
      <c r="J20" s="5">
        <v>5</v>
      </c>
      <c r="K20" s="5">
        <v>5</v>
      </c>
      <c r="L20" s="5"/>
      <c r="M20" s="5"/>
      <c r="N20" s="5"/>
    </row>
    <row r="21" spans="1:14">
      <c r="A21" s="15"/>
      <c r="B21" s="25"/>
      <c r="C21" s="25"/>
      <c r="D21" s="18" t="s">
        <v>56</v>
      </c>
      <c r="E21" s="5" t="s">
        <v>50</v>
      </c>
      <c r="F21" s="5"/>
      <c r="G21" s="5"/>
      <c r="H21" s="5" t="s">
        <v>51</v>
      </c>
      <c r="I21" s="5"/>
      <c r="J21" s="5">
        <v>5</v>
      </c>
      <c r="K21" s="5">
        <v>5</v>
      </c>
      <c r="L21" s="30"/>
      <c r="M21" s="31"/>
      <c r="N21" s="32"/>
    </row>
    <row r="22" ht="21.6" spans="1:14">
      <c r="A22" s="15"/>
      <c r="B22" s="4" t="s">
        <v>57</v>
      </c>
      <c r="C22" s="4" t="s">
        <v>58</v>
      </c>
      <c r="D22" s="18" t="s">
        <v>59</v>
      </c>
      <c r="E22" s="5"/>
      <c r="F22" s="5"/>
      <c r="G22" s="5"/>
      <c r="H22" s="5"/>
      <c r="I22" s="5"/>
      <c r="J22" s="5">
        <v>0</v>
      </c>
      <c r="K22" s="5">
        <v>0</v>
      </c>
      <c r="L22" s="5"/>
      <c r="M22" s="5"/>
      <c r="N22" s="5"/>
    </row>
    <row r="23" ht="21.6" spans="1:14">
      <c r="A23" s="15"/>
      <c r="B23" s="4"/>
      <c r="C23" s="14" t="s">
        <v>60</v>
      </c>
      <c r="D23" s="18" t="s">
        <v>61</v>
      </c>
      <c r="E23" s="19">
        <f>10%</f>
        <v>0.1</v>
      </c>
      <c r="F23" s="17"/>
      <c r="G23" s="17"/>
      <c r="H23" s="20">
        <v>0.1</v>
      </c>
      <c r="I23" s="5"/>
      <c r="J23" s="5">
        <v>15</v>
      </c>
      <c r="K23" s="5">
        <v>12</v>
      </c>
      <c r="L23" s="38" t="s">
        <v>62</v>
      </c>
      <c r="M23" s="39"/>
      <c r="N23" s="40"/>
    </row>
    <row r="24" ht="21.6" spans="1:14">
      <c r="A24" s="15"/>
      <c r="B24" s="4"/>
      <c r="C24" s="25"/>
      <c r="D24" s="18" t="s">
        <v>63</v>
      </c>
      <c r="E24" s="26" t="s">
        <v>50</v>
      </c>
      <c r="F24" s="27"/>
      <c r="G24" s="28"/>
      <c r="H24" s="29" t="s">
        <v>51</v>
      </c>
      <c r="I24" s="41"/>
      <c r="J24" s="5">
        <v>15</v>
      </c>
      <c r="K24" s="5">
        <v>12</v>
      </c>
      <c r="L24" s="42"/>
      <c r="M24" s="43"/>
      <c r="N24" s="44"/>
    </row>
    <row r="25" ht="21.6" spans="1:14">
      <c r="A25" s="15"/>
      <c r="B25" s="4"/>
      <c r="C25" s="4" t="s">
        <v>64</v>
      </c>
      <c r="D25" s="18" t="s">
        <v>59</v>
      </c>
      <c r="E25" s="5"/>
      <c r="F25" s="5"/>
      <c r="G25" s="5"/>
      <c r="H25" s="5"/>
      <c r="I25" s="5"/>
      <c r="J25" s="5">
        <v>0</v>
      </c>
      <c r="K25" s="5">
        <v>0</v>
      </c>
      <c r="L25" s="5"/>
      <c r="M25" s="5"/>
      <c r="N25" s="5"/>
    </row>
    <row r="26" ht="21.6" spans="1:14">
      <c r="A26" s="15"/>
      <c r="B26" s="4"/>
      <c r="C26" s="4" t="s">
        <v>65</v>
      </c>
      <c r="D26" s="18" t="s">
        <v>59</v>
      </c>
      <c r="E26" s="5"/>
      <c r="F26" s="5"/>
      <c r="G26" s="5"/>
      <c r="H26" s="5"/>
      <c r="I26" s="5"/>
      <c r="J26" s="5">
        <v>0</v>
      </c>
      <c r="K26" s="5">
        <v>0</v>
      </c>
      <c r="L26" s="5"/>
      <c r="M26" s="5"/>
      <c r="N26" s="5"/>
    </row>
    <row r="27" spans="1:14">
      <c r="A27" s="15"/>
      <c r="B27" s="14" t="s">
        <v>66</v>
      </c>
      <c r="C27" s="14" t="s">
        <v>67</v>
      </c>
      <c r="D27" s="18" t="s">
        <v>68</v>
      </c>
      <c r="E27" s="5" t="s">
        <v>69</v>
      </c>
      <c r="F27" s="5"/>
      <c r="G27" s="5"/>
      <c r="H27" s="20">
        <v>0.9</v>
      </c>
      <c r="I27" s="5"/>
      <c r="J27" s="5">
        <v>5</v>
      </c>
      <c r="K27" s="5">
        <v>4</v>
      </c>
      <c r="L27" s="5" t="s">
        <v>70</v>
      </c>
      <c r="M27" s="5"/>
      <c r="N27" s="5"/>
    </row>
    <row r="28" ht="5" customHeight="1" spans="1:14">
      <c r="A28" s="15"/>
      <c r="B28" s="15"/>
      <c r="C28" s="15"/>
      <c r="D28" s="18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25"/>
      <c r="B29" s="25"/>
      <c r="C29" s="25"/>
      <c r="D29" s="18" t="s">
        <v>71</v>
      </c>
      <c r="E29" s="30" t="s">
        <v>50</v>
      </c>
      <c r="F29" s="31"/>
      <c r="G29" s="32"/>
      <c r="H29" s="30" t="s">
        <v>51</v>
      </c>
      <c r="I29" s="32"/>
      <c r="J29" s="5">
        <v>5</v>
      </c>
      <c r="K29" s="5">
        <v>4</v>
      </c>
      <c r="L29" s="5"/>
      <c r="M29" s="5"/>
      <c r="N29" s="5"/>
    </row>
    <row r="30" spans="1:14">
      <c r="A30" s="33" t="s">
        <v>72</v>
      </c>
      <c r="B30" s="33"/>
      <c r="C30" s="33"/>
      <c r="D30" s="33"/>
      <c r="E30" s="33"/>
      <c r="F30" s="33"/>
      <c r="G30" s="33"/>
      <c r="H30" s="33"/>
      <c r="I30" s="33"/>
      <c r="J30" s="17">
        <f>SUM(J15:J28)+I8</f>
        <v>95</v>
      </c>
      <c r="K30" s="45">
        <f>SUM(K15:K28)+N8</f>
        <v>88</v>
      </c>
      <c r="L30" s="5"/>
      <c r="M30" s="5"/>
      <c r="N30" s="5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ht="127.2" customHeight="1" spans="1:14">
      <c r="A32" s="35" t="s">
        <v>73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</sheetData>
  <mergeCells count="8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E24:G24"/>
    <mergeCell ref="H24:I24"/>
    <mergeCell ref="E25:G25"/>
    <mergeCell ref="H25:I25"/>
    <mergeCell ref="L25:N25"/>
    <mergeCell ref="E26:G26"/>
    <mergeCell ref="H26:I26"/>
    <mergeCell ref="L26:N26"/>
    <mergeCell ref="E29:G29"/>
    <mergeCell ref="H29:I29"/>
    <mergeCell ref="A30:I30"/>
    <mergeCell ref="L30:N30"/>
    <mergeCell ref="A32:N32"/>
    <mergeCell ref="A12:A13"/>
    <mergeCell ref="A14:A29"/>
    <mergeCell ref="B15:B21"/>
    <mergeCell ref="B22:B26"/>
    <mergeCell ref="B27:B29"/>
    <mergeCell ref="C15:C16"/>
    <mergeCell ref="C18:C19"/>
    <mergeCell ref="C20:C21"/>
    <mergeCell ref="C23:C24"/>
    <mergeCell ref="C27:C29"/>
    <mergeCell ref="D27:D28"/>
    <mergeCell ref="J27:J28"/>
    <mergeCell ref="K27:K28"/>
    <mergeCell ref="A7:B11"/>
    <mergeCell ref="E27:G28"/>
    <mergeCell ref="H27:I28"/>
    <mergeCell ref="L27:N29"/>
    <mergeCell ref="L23:N24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