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<sst xmlns="http://schemas.openxmlformats.org/spreadsheetml/2006/main" count="110" uniqueCount="87">
  <si>
    <t>附件8</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</si>
  <si>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</si>
  <si>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</si>
  <si>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</si>
  <si>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观赏水族新产品开发技术研究与应用</t>
  </si>
  <si>
    <t>主管部门</t>
  </si>
  <si>
    <t>北京市农林科学院</t>
  </si>
  <si>
    <t>实施单位</t>
  </si>
  <si>
    <t>北京市水产科学研究所</t>
  </si>
  <si>
    <t>项目负责人</t>
  </si>
  <si>
    <t>张蓉</t>
  </si>
  <si>
    <t>联系电话</t>
  </si>
  <si>
    <t>010-67589050</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</si>
  <si>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</si>
  <si>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</si>
  <si>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</si>
  <si>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</si>
  <si>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</si>
  <si>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</si>
  <si>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</si>
  <si>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</si>
  <si>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</si>
  <si>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</si>
  <si>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</si>
  <si>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</si>
  <si>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</si>
  <si>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</si>
  <si>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</si>
  <si>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杂交育种方式开发观赏水族新产品，提升观赏鱼观赏价值，丰富水族市场的观赏养殖品种，提高养殖观赏水族的兴趣。通过体外法初步筛选出具有益生功能的菌株，分析鉴定制备益生菌制剂，研究益生菌对锦鲤的生长、消化酶活力以及非特异性免疫活力的影响，明确益生菌对观赏鱼的应用效果，为益生菌替代抗生素作为饲料添加剂用于水产动物的健康养殖提供理论依据。获得杂交后代2种及以上，杂交后代新表型2种及以上；开发新型水族投入品2种及以上，提高成活率10%及以上。</t>
  </si>
  <si>
    <t xml:space="preserve">1、获得3种观赏鱼新产品，分别为德系白金和德昭杂交品系、菊水和黄介子杂交品系、乌鲤和德昭杂交品系；获得杂交后代金属光泽、高背、和船绯3种新表型；2、开发水产益生菌2种，分别为耐盐芽孢杆菌LM32和乳酸菌SY21，分别提高锦鲤成活率15.5%和12.5%。
</t>
  </si>
  <si>
    <t>绩效指标</t>
  </si>
  <si>
    <t>一级指标</t>
  </si>
  <si>
    <t>二级指标</t>
  </si>
  <si>
    <t>三级指标</t>
  </si>
  <si>
    <t>年度指标值</t>
  </si>
  <si>
    <t>实际完成值</t>
  </si>
  <si>
    <t>偏差原因分析及改进措施</t>
  </si>
  <si>
    <t>产出指标
（50分）</t>
  </si>
  <si>
    <t>数量指标（15分）</t>
  </si>
  <si>
    <t>获得杂交后代</t>
  </si>
  <si>
    <t>2种及以上</t>
  </si>
  <si>
    <t>获得3种观赏鱼新产品，分别为德系白金和德昭杂交品系、菊水和黄介子杂交品系、乌鲤和德昭杂交品系</t>
  </si>
  <si>
    <t>开发新型水族投入品</t>
  </si>
  <si>
    <t>开发水产益生菌2种，分别为耐盐芽孢杆菌LM32和乳酸菌SY21</t>
  </si>
  <si>
    <t>质量指标
（15分）</t>
  </si>
  <si>
    <t>杂交后代新表型</t>
  </si>
  <si>
    <t>获得杂交后代金属光泽、高背、和船绯3种新表型</t>
  </si>
  <si>
    <t>提高观赏鱼养殖成活率</t>
  </si>
  <si>
    <t>10%以上</t>
  </si>
  <si>
    <t>LM32和SY21分别提高锦鲤成活率15.5%和12.5%</t>
  </si>
  <si>
    <t>时效指标
（10分）</t>
  </si>
  <si>
    <t>亲鱼准备与实验系统构建</t>
  </si>
  <si>
    <t>2021.01-2021.02</t>
  </si>
  <si>
    <t>1-2月完成繁殖亲鱼营养强化和实验系统的构建</t>
  </si>
  <si>
    <t>开展杂交试验；分离肠道益生菌</t>
  </si>
  <si>
    <t>2021.03-2021.06</t>
  </si>
  <si>
    <t>3-6月开展杂交试验和分离益生菌</t>
  </si>
  <si>
    <t>拮抗菌筛选、安全性评估及菌株鉴定</t>
  </si>
  <si>
    <t>2021.07-2021.09</t>
  </si>
  <si>
    <t>7-9月开展拮抗菌筛选、安全性评估及菌株鉴定</t>
  </si>
  <si>
    <t>养殖实验；样品检测分析</t>
  </si>
  <si>
    <t>2021.10-2021.12</t>
  </si>
  <si>
    <t>10-12月开展养殖实验和样品检测分析</t>
  </si>
  <si>
    <t>成本指标（10分）</t>
  </si>
  <si>
    <t>观赏鱼杂交</t>
  </si>
  <si>
    <t>35万</t>
  </si>
  <si>
    <t>35万元</t>
  </si>
  <si>
    <t>益生菌筛选及应用</t>
  </si>
  <si>
    <t>25元</t>
  </si>
  <si>
    <t>25万元</t>
  </si>
  <si>
    <t>效益指标
（30分）</t>
  </si>
  <si>
    <t>经济效益指标</t>
  </si>
  <si>
    <t>提高养殖效益</t>
  </si>
  <si>
    <t>良</t>
  </si>
  <si>
    <t>社会效益指标</t>
  </si>
  <si>
    <t>丰富观赏鱼新产品，丰富市民文化生活</t>
  </si>
  <si>
    <t>效益后续进一步体现</t>
  </si>
  <si>
    <t>生态效益指标</t>
  </si>
  <si>
    <t>促进健康养殖</t>
  </si>
  <si>
    <t>可持续影响指标</t>
  </si>
  <si>
    <t>不涉及</t>
  </si>
  <si>
    <t>满意度指标
（10分）</t>
  </si>
  <si>
    <t>服务对象满意度指标</t>
  </si>
  <si>
    <t>相关领域受益者满意度指标</t>
  </si>
  <si>
    <t>支撑资料有待完善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</si>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</sst>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5">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9" fontId="5"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workbookViewId="0">
      <selection activeCell="D23" sqref="$A23:$XFD24"/>
    </sheetView>
  </sheetViews>
  <sheetFormatPr defaultColWidth="9" defaultRowHeight="13.8"/>
  <cols>
    <col min="4" max="4" width="18.2222222222222" customWidth="1"/>
    <col min="5" max="5" width="3.4537037037037" customWidth="1"/>
    <col min="6" max="6" width="10.8333333333333" customWidth="1"/>
    <col min="7" max="7" width="4.62962962962963" customWidth="1"/>
    <col min="8" max="8" width="12.4907407407407" customWidth="1"/>
    <col min="9" max="9" width="13.0833333333333" customWidth="1"/>
    <col min="10" max="10" width="4.33333333333333" customWidth="1"/>
    <col min="11" max="11" width="6.77777777777778" customWidth="1"/>
    <col min="12" max="12" width="3.77777777777778" customWidth="1"/>
    <col min="14" max="14" width="5.75" customWidth="1"/>
  </cols>
  <sheetData>
    <row r="1" ht="17.5" customHeight="1" spans="1:1">
      <c r="A1" s="1" t="s">
        <v>0</v>
      </c>
    </row>
    <row r="2" ht="21" customHeight="1" spans="1:14">
      <c r="A2" s="2" t="s">
        <v>1</v>
      </c>
      <c r="B2" s="2"/>
      <c r="C2" s="2"/>
      <c r="D2" s="2"/>
      <c r="E2" s="2"/>
      <c r="F2" s="2"/>
      <c r="G2" s="2"/>
      <c r="H2" s="2"/>
      <c r="I2" s="2"/>
      <c r="J2" s="2"/>
      <c r="K2" s="2"/>
      <c r="L2" s="2"/>
      <c r="M2" s="2"/>
      <c r="N2" s="2"/>
    </row>
    <row r="3" ht="14" customHeight="1" spans="1:14">
      <c r="A3" s="3" t="s">
        <v>2</v>
      </c>
      <c r="B3" s="3"/>
      <c r="C3" s="3"/>
      <c r="D3" s="3"/>
      <c r="E3" s="3"/>
      <c r="F3" s="3"/>
      <c r="G3" s="3"/>
      <c r="H3" s="3"/>
      <c r="I3" s="3"/>
      <c r="J3" s="3"/>
      <c r="K3" s="3"/>
      <c r="L3" s="3"/>
      <c r="M3" s="3"/>
      <c r="N3" s="3"/>
    </row>
    <row r="4" ht="14" customHeight="1"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t="s">
        <v>12</v>
      </c>
      <c r="J6" s="5"/>
      <c r="K6" s="5"/>
      <c r="L6" s="5"/>
      <c r="M6" s="5"/>
      <c r="N6" s="5"/>
    </row>
    <row r="7" ht="32.4" spans="1:14">
      <c r="A7" s="6" t="s">
        <v>13</v>
      </c>
      <c r="B7" s="7"/>
      <c r="C7" s="4"/>
      <c r="D7" s="4"/>
      <c r="E7" s="4"/>
      <c r="F7" s="4" t="s">
        <v>14</v>
      </c>
      <c r="G7" s="4" t="s">
        <v>15</v>
      </c>
      <c r="H7" s="4" t="s">
        <v>16</v>
      </c>
      <c r="I7" s="4" t="s">
        <v>17</v>
      </c>
      <c r="J7" s="4"/>
      <c r="K7" s="4"/>
      <c r="L7" s="4"/>
      <c r="M7" s="4" t="s">
        <v>18</v>
      </c>
      <c r="N7" s="4" t="s">
        <v>19</v>
      </c>
    </row>
    <row r="8" spans="1:14">
      <c r="A8" s="8"/>
      <c r="B8" s="9"/>
      <c r="C8" s="10" t="s">
        <v>20</v>
      </c>
      <c r="D8" s="10"/>
      <c r="E8" s="10"/>
      <c r="F8" s="5">
        <v>60</v>
      </c>
      <c r="G8" s="5">
        <v>60</v>
      </c>
      <c r="H8" s="5">
        <v>60</v>
      </c>
      <c r="I8" s="4">
        <v>10</v>
      </c>
      <c r="J8" s="4"/>
      <c r="K8" s="4"/>
      <c r="L8" s="4"/>
      <c r="M8" s="27">
        <f>H8/G8</f>
        <v>1</v>
      </c>
      <c r="N8" s="28">
        <f>M8*10</f>
        <v>10</v>
      </c>
    </row>
    <row r="9" spans="1:14">
      <c r="A9" s="8"/>
      <c r="B9" s="9"/>
      <c r="C9" s="4" t="s">
        <v>21</v>
      </c>
      <c r="D9" s="4"/>
      <c r="E9" s="4"/>
      <c r="F9" s="5">
        <v>60</v>
      </c>
      <c r="G9" s="5">
        <v>60</v>
      </c>
      <c r="H9" s="5">
        <v>60</v>
      </c>
      <c r="I9" s="5" t="s">
        <v>22</v>
      </c>
      <c r="J9" s="5"/>
      <c r="K9" s="5"/>
      <c r="L9" s="5"/>
      <c r="M9" s="5" t="s">
        <v>22</v>
      </c>
      <c r="N9" s="5" t="s">
        <v>22</v>
      </c>
    </row>
    <row r="10" spans="1:14">
      <c r="A10" s="8"/>
      <c r="B10" s="9"/>
      <c r="C10" s="4" t="s">
        <v>23</v>
      </c>
      <c r="D10" s="4"/>
      <c r="E10" s="4"/>
      <c r="F10" s="5"/>
      <c r="G10" s="5"/>
      <c r="H10" s="5"/>
      <c r="I10" s="5" t="s">
        <v>22</v>
      </c>
      <c r="J10" s="5"/>
      <c r="K10" s="5"/>
      <c r="L10" s="5"/>
      <c r="M10" s="5" t="s">
        <v>22</v>
      </c>
      <c r="N10" s="5" t="s">
        <v>22</v>
      </c>
    </row>
    <row r="11" spans="1:14">
      <c r="A11" s="11"/>
      <c r="B11" s="12"/>
      <c r="C11" s="4" t="s">
        <v>24</v>
      </c>
      <c r="D11" s="4"/>
      <c r="E11" s="4"/>
      <c r="F11" s="5"/>
      <c r="G11" s="5"/>
      <c r="H11" s="5"/>
      <c r="I11" s="5" t="s">
        <v>22</v>
      </c>
      <c r="J11" s="5"/>
      <c r="K11" s="5"/>
      <c r="L11" s="5"/>
      <c r="M11" s="5" t="s">
        <v>22</v>
      </c>
      <c r="N11" s="5" t="s">
        <v>22</v>
      </c>
    </row>
    <row r="12" spans="1:14">
      <c r="A12" s="4" t="s">
        <v>25</v>
      </c>
      <c r="B12" s="4" t="s">
        <v>26</v>
      </c>
      <c r="C12" s="4"/>
      <c r="D12" s="4"/>
      <c r="E12" s="4"/>
      <c r="F12" s="4"/>
      <c r="G12" s="4"/>
      <c r="H12" s="4" t="s">
        <v>27</v>
      </c>
      <c r="I12" s="4"/>
      <c r="J12" s="4"/>
      <c r="K12" s="4"/>
      <c r="L12" s="4"/>
      <c r="M12" s="4"/>
      <c r="N12" s="4"/>
    </row>
    <row r="13" ht="92" customHeight="1" spans="1:14">
      <c r="A13" s="4"/>
      <c r="B13" s="13" t="s">
        <v>28</v>
      </c>
      <c r="C13" s="13"/>
      <c r="D13" s="13"/>
      <c r="E13" s="13"/>
      <c r="F13" s="13"/>
      <c r="G13" s="13"/>
      <c r="H13" s="13" t="s">
        <v>29</v>
      </c>
      <c r="I13" s="13"/>
      <c r="J13" s="13"/>
      <c r="K13" s="13"/>
      <c r="L13" s="13"/>
      <c r="M13" s="13"/>
      <c r="N13" s="13"/>
    </row>
    <row r="14" ht="31.8" customHeight="1" spans="1:14">
      <c r="A14" s="14" t="s">
        <v>30</v>
      </c>
      <c r="B14" s="15" t="s">
        <v>31</v>
      </c>
      <c r="C14" s="15" t="s">
        <v>32</v>
      </c>
      <c r="D14" s="15" t="s">
        <v>33</v>
      </c>
      <c r="E14" s="15" t="s">
        <v>34</v>
      </c>
      <c r="F14" s="15"/>
      <c r="G14" s="15"/>
      <c r="H14" s="15" t="s">
        <v>35</v>
      </c>
      <c r="I14" s="15"/>
      <c r="J14" s="15" t="s">
        <v>17</v>
      </c>
      <c r="K14" s="15" t="s">
        <v>19</v>
      </c>
      <c r="L14" s="15" t="s">
        <v>36</v>
      </c>
      <c r="M14" s="15"/>
      <c r="N14" s="15"/>
    </row>
    <row r="15" ht="53" customHeight="1" spans="1:14">
      <c r="A15" s="16"/>
      <c r="B15" s="15" t="s">
        <v>37</v>
      </c>
      <c r="C15" s="14" t="s">
        <v>38</v>
      </c>
      <c r="D15" s="17" t="s">
        <v>39</v>
      </c>
      <c r="E15" s="17" t="s">
        <v>40</v>
      </c>
      <c r="F15" s="17"/>
      <c r="G15" s="17"/>
      <c r="H15" s="18" t="s">
        <v>41</v>
      </c>
      <c r="I15" s="18"/>
      <c r="J15" s="29">
        <v>7.5</v>
      </c>
      <c r="K15" s="29">
        <v>7.5</v>
      </c>
      <c r="L15" s="29"/>
      <c r="M15" s="29"/>
      <c r="N15" s="29"/>
    </row>
    <row r="16" ht="32" customHeight="1" spans="1:14">
      <c r="A16" s="16"/>
      <c r="B16" s="15"/>
      <c r="C16" s="16"/>
      <c r="D16" s="17" t="s">
        <v>42</v>
      </c>
      <c r="E16" s="17" t="s">
        <v>40</v>
      </c>
      <c r="F16" s="17"/>
      <c r="G16" s="17"/>
      <c r="H16" s="18" t="s">
        <v>43</v>
      </c>
      <c r="I16" s="18"/>
      <c r="J16" s="29">
        <v>7.5</v>
      </c>
      <c r="K16" s="29">
        <v>7.5</v>
      </c>
      <c r="L16" s="30"/>
      <c r="M16" s="31"/>
      <c r="N16" s="32"/>
    </row>
    <row r="17" ht="33" customHeight="1" spans="1:14">
      <c r="A17" s="16"/>
      <c r="B17" s="15"/>
      <c r="C17" s="14" t="s">
        <v>44</v>
      </c>
      <c r="D17" s="17" t="s">
        <v>45</v>
      </c>
      <c r="E17" s="17" t="s">
        <v>40</v>
      </c>
      <c r="F17" s="17"/>
      <c r="G17" s="17"/>
      <c r="H17" s="18" t="s">
        <v>46</v>
      </c>
      <c r="I17" s="18"/>
      <c r="J17" s="29">
        <v>7.5</v>
      </c>
      <c r="K17" s="29">
        <v>7.5</v>
      </c>
      <c r="L17" s="29"/>
      <c r="M17" s="29"/>
      <c r="N17" s="29"/>
    </row>
    <row r="18" ht="33" customHeight="1" spans="1:14">
      <c r="A18" s="16"/>
      <c r="B18" s="15"/>
      <c r="C18" s="16"/>
      <c r="D18" s="17" t="s">
        <v>47</v>
      </c>
      <c r="E18" s="17" t="s">
        <v>48</v>
      </c>
      <c r="F18" s="17"/>
      <c r="G18" s="17"/>
      <c r="H18" s="18" t="s">
        <v>49</v>
      </c>
      <c r="I18" s="18"/>
      <c r="J18" s="29">
        <v>7.5</v>
      </c>
      <c r="K18" s="29">
        <v>7.5</v>
      </c>
      <c r="L18" s="29"/>
      <c r="M18" s="29"/>
      <c r="N18" s="29"/>
    </row>
    <row r="19" ht="33" customHeight="1" spans="1:14">
      <c r="A19" s="16"/>
      <c r="B19" s="15"/>
      <c r="C19" s="14" t="s">
        <v>50</v>
      </c>
      <c r="D19" s="17" t="s">
        <v>51</v>
      </c>
      <c r="E19" s="17" t="s">
        <v>52</v>
      </c>
      <c r="F19" s="17"/>
      <c r="G19" s="17"/>
      <c r="H19" s="17" t="s">
        <v>53</v>
      </c>
      <c r="I19" s="17"/>
      <c r="J19" s="29">
        <v>2.5</v>
      </c>
      <c r="K19" s="29">
        <v>2.5</v>
      </c>
      <c r="L19" s="29"/>
      <c r="M19" s="29"/>
      <c r="N19" s="29"/>
    </row>
    <row r="20" ht="33" customHeight="1" spans="1:14">
      <c r="A20" s="16"/>
      <c r="B20" s="15"/>
      <c r="C20" s="16"/>
      <c r="D20" s="17" t="s">
        <v>54</v>
      </c>
      <c r="E20" s="17" t="s">
        <v>55</v>
      </c>
      <c r="F20" s="17"/>
      <c r="G20" s="17"/>
      <c r="H20" s="17" t="s">
        <v>56</v>
      </c>
      <c r="I20" s="17"/>
      <c r="J20" s="29">
        <v>2.5</v>
      </c>
      <c r="K20" s="29">
        <v>2.5</v>
      </c>
      <c r="L20" s="30"/>
      <c r="M20" s="31"/>
      <c r="N20" s="32"/>
    </row>
    <row r="21" ht="33" customHeight="1" spans="1:14">
      <c r="A21" s="16"/>
      <c r="B21" s="15"/>
      <c r="C21" s="16"/>
      <c r="D21" s="17" t="s">
        <v>57</v>
      </c>
      <c r="E21" s="17" t="s">
        <v>58</v>
      </c>
      <c r="F21" s="17"/>
      <c r="G21" s="17"/>
      <c r="H21" s="17" t="s">
        <v>59</v>
      </c>
      <c r="I21" s="17"/>
      <c r="J21" s="29">
        <v>2.5</v>
      </c>
      <c r="K21" s="29">
        <v>2.5</v>
      </c>
      <c r="L21" s="29"/>
      <c r="M21" s="29"/>
      <c r="N21" s="29"/>
    </row>
    <row r="22" ht="33" customHeight="1" spans="1:14">
      <c r="A22" s="16"/>
      <c r="B22" s="15"/>
      <c r="C22" s="19"/>
      <c r="D22" s="17" t="s">
        <v>60</v>
      </c>
      <c r="E22" s="17" t="s">
        <v>61</v>
      </c>
      <c r="F22" s="17"/>
      <c r="G22" s="17"/>
      <c r="H22" s="17" t="s">
        <v>62</v>
      </c>
      <c r="I22" s="17"/>
      <c r="J22" s="29">
        <v>2.5</v>
      </c>
      <c r="K22" s="29">
        <v>2.5</v>
      </c>
      <c r="L22" s="29"/>
      <c r="M22" s="29"/>
      <c r="N22" s="29"/>
    </row>
    <row r="23" ht="24" customHeight="1" spans="1:14">
      <c r="A23" s="16"/>
      <c r="B23" s="15"/>
      <c r="C23" s="16" t="s">
        <v>63</v>
      </c>
      <c r="D23" s="17" t="s">
        <v>64</v>
      </c>
      <c r="E23" s="20" t="s">
        <v>65</v>
      </c>
      <c r="F23" s="21"/>
      <c r="G23" s="22"/>
      <c r="H23" s="20" t="s">
        <v>66</v>
      </c>
      <c r="I23" s="22"/>
      <c r="J23" s="29">
        <v>5</v>
      </c>
      <c r="K23" s="29">
        <v>5</v>
      </c>
      <c r="L23" s="30"/>
      <c r="M23" s="31"/>
      <c r="N23" s="32"/>
    </row>
    <row r="24" ht="24" customHeight="1" spans="1:14">
      <c r="A24" s="16"/>
      <c r="B24" s="15"/>
      <c r="C24" s="19"/>
      <c r="D24" s="17" t="s">
        <v>67</v>
      </c>
      <c r="E24" s="20" t="s">
        <v>68</v>
      </c>
      <c r="F24" s="21"/>
      <c r="G24" s="22"/>
      <c r="H24" s="18" t="s">
        <v>69</v>
      </c>
      <c r="I24" s="18"/>
      <c r="J24" s="29">
        <v>5</v>
      </c>
      <c r="K24" s="29">
        <v>5</v>
      </c>
      <c r="L24" s="29"/>
      <c r="M24" s="29"/>
      <c r="N24" s="29"/>
    </row>
    <row r="25" ht="31" customHeight="1" spans="1:14">
      <c r="A25" s="16"/>
      <c r="B25" s="15" t="s">
        <v>70</v>
      </c>
      <c r="C25" s="15" t="s">
        <v>71</v>
      </c>
      <c r="D25" s="18" t="s">
        <v>72</v>
      </c>
      <c r="E25" s="18" t="s">
        <v>73</v>
      </c>
      <c r="F25" s="18"/>
      <c r="G25" s="18"/>
      <c r="H25" s="18" t="s">
        <v>72</v>
      </c>
      <c r="I25" s="18" t="s">
        <v>72</v>
      </c>
      <c r="J25" s="29">
        <v>10</v>
      </c>
      <c r="K25" s="29">
        <v>10</v>
      </c>
      <c r="L25" s="29"/>
      <c r="M25" s="29"/>
      <c r="N25" s="29"/>
    </row>
    <row r="26" ht="31" customHeight="1" spans="1:14">
      <c r="A26" s="16"/>
      <c r="B26" s="15"/>
      <c r="C26" s="15" t="s">
        <v>74</v>
      </c>
      <c r="D26" s="18" t="s">
        <v>75</v>
      </c>
      <c r="E26" s="18" t="s">
        <v>73</v>
      </c>
      <c r="F26" s="18"/>
      <c r="G26" s="18"/>
      <c r="H26" s="18" t="s">
        <v>75</v>
      </c>
      <c r="I26" s="18" t="s">
        <v>75</v>
      </c>
      <c r="J26" s="29">
        <v>10</v>
      </c>
      <c r="K26" s="29">
        <v>6</v>
      </c>
      <c r="L26" s="29" t="s">
        <v>76</v>
      </c>
      <c r="M26" s="29"/>
      <c r="N26" s="29"/>
    </row>
    <row r="27" ht="31" customHeight="1" spans="1:14">
      <c r="A27" s="16"/>
      <c r="B27" s="15"/>
      <c r="C27" s="15" t="s">
        <v>77</v>
      </c>
      <c r="D27" s="18" t="s">
        <v>78</v>
      </c>
      <c r="E27" s="18" t="s">
        <v>73</v>
      </c>
      <c r="F27" s="18"/>
      <c r="G27" s="18"/>
      <c r="H27" s="18" t="s">
        <v>78</v>
      </c>
      <c r="I27" s="18" t="s">
        <v>78</v>
      </c>
      <c r="J27" s="29">
        <v>10</v>
      </c>
      <c r="K27" s="29">
        <v>6</v>
      </c>
      <c r="L27" s="29" t="s">
        <v>76</v>
      </c>
      <c r="M27" s="29"/>
      <c r="N27" s="29"/>
    </row>
    <row r="28" ht="31" customHeight="1" spans="1:14">
      <c r="A28" s="16"/>
      <c r="B28" s="15"/>
      <c r="C28" s="15" t="s">
        <v>79</v>
      </c>
      <c r="D28" s="17" t="s">
        <v>80</v>
      </c>
      <c r="E28" s="18" t="s">
        <v>80</v>
      </c>
      <c r="F28" s="18"/>
      <c r="G28" s="18"/>
      <c r="H28" s="18" t="s">
        <v>80</v>
      </c>
      <c r="I28" s="18"/>
      <c r="J28" s="29">
        <v>0</v>
      </c>
      <c r="K28" s="29">
        <v>0</v>
      </c>
      <c r="L28" s="29"/>
      <c r="M28" s="29"/>
      <c r="N28" s="29"/>
    </row>
    <row r="29" ht="30" customHeight="1" spans="1:14">
      <c r="A29" s="16"/>
      <c r="B29" s="14" t="s">
        <v>81</v>
      </c>
      <c r="C29" s="15" t="s">
        <v>82</v>
      </c>
      <c r="D29" s="17" t="s">
        <v>83</v>
      </c>
      <c r="E29" s="23">
        <v>0.9</v>
      </c>
      <c r="F29" s="18"/>
      <c r="G29" s="18"/>
      <c r="H29" s="23">
        <v>0.9</v>
      </c>
      <c r="I29" s="18"/>
      <c r="J29" s="29">
        <v>10</v>
      </c>
      <c r="K29" s="29">
        <v>7</v>
      </c>
      <c r="L29" s="29" t="s">
        <v>84</v>
      </c>
      <c r="M29" s="29"/>
      <c r="N29" s="29"/>
    </row>
    <row r="30" spans="1:14">
      <c r="A30" s="19"/>
      <c r="B30" s="19"/>
      <c r="C30" s="15"/>
      <c r="D30" s="17"/>
      <c r="E30" s="18"/>
      <c r="F30" s="18"/>
      <c r="G30" s="18"/>
      <c r="H30" s="18"/>
      <c r="I30" s="18"/>
      <c r="J30" s="29"/>
      <c r="K30" s="29"/>
      <c r="L30" s="29"/>
      <c r="M30" s="29"/>
      <c r="N30" s="29"/>
    </row>
    <row r="31" spans="1:14">
      <c r="A31" s="24" t="s">
        <v>85</v>
      </c>
      <c r="B31" s="24"/>
      <c r="C31" s="24"/>
      <c r="D31" s="24"/>
      <c r="E31" s="24"/>
      <c r="F31" s="24"/>
      <c r="G31" s="24"/>
      <c r="H31" s="24"/>
      <c r="I31" s="24"/>
      <c r="J31" s="33">
        <f>SUM(J15:J30)+I8</f>
        <v>100</v>
      </c>
      <c r="K31" s="34">
        <f>SUM(K15:K30)+N8</f>
        <v>89</v>
      </c>
      <c r="L31" s="29"/>
      <c r="M31" s="29"/>
      <c r="N31" s="29"/>
    </row>
    <row r="32" spans="1:14">
      <c r="A32" s="25"/>
      <c r="B32" s="25"/>
      <c r="C32" s="25"/>
      <c r="D32" s="25"/>
      <c r="E32" s="25"/>
      <c r="F32" s="25"/>
      <c r="G32" s="25"/>
      <c r="H32" s="25"/>
      <c r="I32" s="25"/>
      <c r="J32" s="25"/>
      <c r="K32" s="25"/>
      <c r="L32" s="25"/>
      <c r="M32" s="25"/>
      <c r="N32" s="25"/>
    </row>
    <row r="33" ht="127.2" customHeight="1" spans="1:14">
      <c r="A33" s="26" t="s">
        <v>86</v>
      </c>
      <c r="B33" s="26"/>
      <c r="C33" s="26"/>
      <c r="D33" s="26"/>
      <c r="E33" s="26"/>
      <c r="F33" s="26"/>
      <c r="G33" s="26"/>
      <c r="H33" s="26"/>
      <c r="I33" s="26"/>
      <c r="J33" s="26"/>
      <c r="K33" s="26"/>
      <c r="L33" s="26"/>
      <c r="M33" s="26"/>
      <c r="N33" s="26"/>
    </row>
  </sheetData>
  <mergeCells count="8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31:I31"/>
    <mergeCell ref="L31:N31"/>
    <mergeCell ref="A33:N33"/>
    <mergeCell ref="A12:A13"/>
    <mergeCell ref="A14:A30"/>
    <mergeCell ref="B15:B24"/>
    <mergeCell ref="B25:B28"/>
    <mergeCell ref="B29:B30"/>
    <mergeCell ref="C15:C16"/>
    <mergeCell ref="C17:C18"/>
    <mergeCell ref="C19:C22"/>
    <mergeCell ref="C23:C24"/>
    <mergeCell ref="C29:C30"/>
    <mergeCell ref="D29:D30"/>
    <mergeCell ref="J29:J30"/>
    <mergeCell ref="K29:K30"/>
    <mergeCell ref="A7:B11"/>
    <mergeCell ref="E29:G30"/>
    <mergeCell ref="H29:I30"/>
    <mergeCell ref="L29:N30"/>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E94795C1C5784CA49E417F1B0018CE26_13</vt:lpwstr>
  </property>
  <property fmtid="{D5CDD505-2E9C-101B-9397-08002B2CF9AE}" pid="3" name="KSOProductBuildVer">
    <vt:lpwstr>2052-11.1.0.14309</vt:lpwstr>
  </property>
</Properties>
</file>