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<sst xmlns="http://schemas.openxmlformats.org/spreadsheetml/2006/main" count="84" uniqueCount="68">
  <si>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</si>
  <si>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</si>
  <si>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</si>
  <si>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</si>
  <si>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杂交小麦抗逆育种及示范等设备购置与更新</t>
  </si>
  <si>
    <t>主管部门</t>
  </si>
  <si>
    <t>北京市农林科学院</t>
  </si>
  <si>
    <t>实施单位</t>
  </si>
  <si>
    <t>北京市农林科学院杂交小麦研究所</t>
  </si>
  <si>
    <t>项目负责人</t>
  </si>
  <si>
    <t>赵昌平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</si>
  <si>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</si>
  <si>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</si>
  <si>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</si>
  <si>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</si>
  <si>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</si>
  <si>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</si>
  <si>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</si>
  <si>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</si>
  <si>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</si>
  <si>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</si>
  <si>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</si>
  <si>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</si>
  <si>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</si>
  <si>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</si>
  <si>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</si>
  <si>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</si>
  <si>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年度目标：购置条播机、收割机、拖拉机、实时荧光定量基因扩增系统、自动核酸提取仪、环境测试箱、小型实验磨等13种仪器设备，共计25台（套），以满足杂交小麦抗逆机制研究、品种选育和示范推广等科研工作的顺利实施和完成。</t>
  </si>
  <si>
    <t>完成条播机、收割机、拖拉机、实时荧光定量基因扩增系统、自动核酸提取仪、环境测试箱、小型实验磨等13种仪器设备，共计25台（套）的购置及验收工作，所有设备均已录入固定资产并投入使用。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</si>
  <si>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</si>
  <si>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</si>
  <si>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</si>
  <si>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</si>
  <si>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</si>
  <si>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</si>
  <si>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</si>
  <si>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</si>
  <si>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</si>
  <si>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购置设备/台（套）</t>
  </si>
  <si>
    <t>质量指标
（15分）</t>
  </si>
  <si>
    <t>验收合格率不低于</t>
  </si>
  <si>
    <t>设备质量</t>
  </si>
  <si>
    <t>达到国家标准/技术参数</t>
  </si>
  <si>
    <t>时效指标
（10分）</t>
  </si>
  <si>
    <t>方案制定和前期准备</t>
  </si>
  <si>
    <t>2022年2月底前完成</t>
  </si>
  <si>
    <t>招标采购</t>
  </si>
  <si>
    <t>2022年5月底前完成</t>
  </si>
  <si>
    <t>采购物品到位</t>
  </si>
  <si>
    <t>2022年11月底前</t>
  </si>
  <si>
    <t>设备验收</t>
  </si>
  <si>
    <t>2022年12月底前完成</t>
  </si>
  <si>
    <t>成本指标（10分）</t>
  </si>
  <si>
    <t>项目预算控制数不高于/万元</t>
  </si>
  <si>
    <t>效益指标
（30分）</t>
  </si>
  <si>
    <t>可持续影响指标</t>
  </si>
  <si>
    <t>通过项目实施满足科研需求</t>
  </si>
  <si>
    <t>进一步提升我中心在杂交小麦抗逆机制研究、品种选育和示范推广等方面的研发能力和效率，提升了服务能力和社会影响力</t>
  </si>
  <si>
    <t>设备使用效果支撑资料有待在后续工作中进一步收集和完善</t>
  </si>
  <si>
    <t>新增设备在5-10年内稳定运行</t>
  </si>
  <si>
    <t>能够持续有效的提升研发能力和效率</t>
  </si>
  <si>
    <t>持续有效的提升研发能力和效率</t>
  </si>
  <si>
    <t>满意度指标
（10分）</t>
  </si>
  <si>
    <t>服务对象满意度指标</t>
  </si>
  <si>
    <t>使用人员满意度不低于</t>
  </si>
  <si>
    <t>设备使用人员满意度支撑资料有待完善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</si>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</sst>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7"/>
      <color rgb="FF000000"/>
      <name val="宋体"/>
      <charset val="134"/>
    </font>
    <font>
      <sz val="7"/>
      <color theme="1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8" applyNumberFormat="0" applyAlignment="0" applyProtection="0">
      <alignment vertical="center"/>
    </xf>
    <xf numFmtId="0" fontId="25" fillId="11" borderId="14" applyNumberFormat="0" applyAlignment="0" applyProtection="0">
      <alignment vertical="center"/>
    </xf>
    <xf numFmtId="0" fontId="26" fillId="12" borderId="1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view="pageBreakPreview" zoomScale="115" zoomScaleNormal="100" workbookViewId="0">
      <selection activeCell="O25" sqref="$A25:$XFD26"/>
    </sheetView>
  </sheetViews>
  <sheetFormatPr defaultColWidth="9" defaultRowHeight="13.8"/>
  <cols>
    <col min="4" max="4" width="18.25" customWidth="1"/>
    <col min="5" max="5" width="2.12962962962963" customWidth="1"/>
    <col min="8" max="9" width="10.25" customWidth="1"/>
    <col min="10" max="11" width="6.17592592592593" customWidth="1"/>
  </cols>
  <sheetData>
    <row r="1" ht="17.4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>
        <v>1051503968</v>
      </c>
      <c r="J6" s="5"/>
      <c r="K6" s="5"/>
      <c r="L6" s="5"/>
      <c r="M6" s="5"/>
      <c r="N6" s="5"/>
    </row>
    <row r="7" ht="21.6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5">
        <v>316.3</v>
      </c>
      <c r="G8" s="5">
        <v>316.3</v>
      </c>
      <c r="H8" s="5">
        <v>315.98</v>
      </c>
      <c r="I8" s="4">
        <v>10</v>
      </c>
      <c r="J8" s="4"/>
      <c r="K8" s="4"/>
      <c r="L8" s="4"/>
      <c r="M8" s="28">
        <f>H8/G8</f>
        <v>0.998988302244704</v>
      </c>
      <c r="N8" s="29">
        <f>M8*10</f>
        <v>9.98988302244704</v>
      </c>
    </row>
    <row r="9" spans="1:14">
      <c r="A9" s="8"/>
      <c r="B9" s="9"/>
      <c r="C9" s="4" t="s">
        <v>20</v>
      </c>
      <c r="D9" s="4"/>
      <c r="E9" s="4"/>
      <c r="F9" s="5">
        <v>316.3</v>
      </c>
      <c r="G9" s="5">
        <v>316.3</v>
      </c>
      <c r="H9" s="5">
        <v>315.98</v>
      </c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5"/>
      <c r="G10" s="5"/>
      <c r="H10" s="5"/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1"/>
      <c r="B11" s="12"/>
      <c r="C11" s="4" t="s">
        <v>23</v>
      </c>
      <c r="D11" s="4"/>
      <c r="E11" s="4"/>
      <c r="F11" s="5"/>
      <c r="G11" s="5"/>
      <c r="H11" s="5"/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4.45" customHeight="1" spans="1:14">
      <c r="A13" s="4"/>
      <c r="B13" s="13" t="s">
        <v>27</v>
      </c>
      <c r="C13" s="13"/>
      <c r="D13" s="13"/>
      <c r="E13" s="13"/>
      <c r="F13" s="13"/>
      <c r="G13" s="13"/>
      <c r="H13" s="13" t="s">
        <v>28</v>
      </c>
      <c r="I13" s="13"/>
      <c r="J13" s="13"/>
      <c r="K13" s="13"/>
      <c r="L13" s="13"/>
      <c r="M13" s="13"/>
      <c r="N13" s="13"/>
    </row>
    <row r="14" ht="31.9" customHeight="1" spans="1:14">
      <c r="A14" s="14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16</v>
      </c>
      <c r="K14" s="4" t="s">
        <v>18</v>
      </c>
      <c r="L14" s="4" t="s">
        <v>35</v>
      </c>
      <c r="M14" s="4"/>
      <c r="N14" s="4"/>
    </row>
    <row r="15" ht="22.15" customHeight="1" spans="1:14">
      <c r="A15" s="15"/>
      <c r="B15" s="4" t="s">
        <v>36</v>
      </c>
      <c r="C15" s="14" t="s">
        <v>37</v>
      </c>
      <c r="D15" s="16" t="s">
        <v>38</v>
      </c>
      <c r="E15" s="16">
        <v>25</v>
      </c>
      <c r="F15" s="16"/>
      <c r="G15" s="16"/>
      <c r="H15" s="5">
        <v>25</v>
      </c>
      <c r="I15" s="5"/>
      <c r="J15" s="5">
        <v>15</v>
      </c>
      <c r="K15" s="5">
        <v>15</v>
      </c>
      <c r="L15" s="5"/>
      <c r="M15" s="5"/>
      <c r="N15" s="5"/>
    </row>
    <row r="16" ht="22.15" customHeight="1" spans="1:14">
      <c r="A16" s="15"/>
      <c r="B16" s="4"/>
      <c r="C16" s="14" t="s">
        <v>39</v>
      </c>
      <c r="D16" s="16" t="s">
        <v>40</v>
      </c>
      <c r="E16" s="17">
        <v>0.95</v>
      </c>
      <c r="F16" s="16"/>
      <c r="G16" s="16"/>
      <c r="H16" s="18">
        <v>1</v>
      </c>
      <c r="I16" s="5"/>
      <c r="J16" s="5">
        <v>10</v>
      </c>
      <c r="K16" s="5">
        <v>10</v>
      </c>
      <c r="L16" s="5"/>
      <c r="M16" s="5"/>
      <c r="N16" s="5"/>
    </row>
    <row r="17" ht="22.15" customHeight="1" spans="1:14">
      <c r="A17" s="15"/>
      <c r="B17" s="4"/>
      <c r="C17" s="15"/>
      <c r="D17" s="16" t="s">
        <v>41</v>
      </c>
      <c r="E17" s="16" t="s">
        <v>42</v>
      </c>
      <c r="F17" s="16"/>
      <c r="G17" s="16"/>
      <c r="H17" s="5" t="s">
        <v>42</v>
      </c>
      <c r="I17" s="5"/>
      <c r="J17" s="5">
        <v>5</v>
      </c>
      <c r="K17" s="5">
        <v>5</v>
      </c>
      <c r="L17" s="5"/>
      <c r="M17" s="5"/>
      <c r="N17" s="5"/>
    </row>
    <row r="18" ht="22.15" customHeight="1" spans="1:14">
      <c r="A18" s="15"/>
      <c r="B18" s="4"/>
      <c r="C18" s="14" t="s">
        <v>43</v>
      </c>
      <c r="D18" s="16" t="s">
        <v>44</v>
      </c>
      <c r="E18" s="19" t="s">
        <v>45</v>
      </c>
      <c r="F18" s="20"/>
      <c r="G18" s="21"/>
      <c r="H18" s="5" t="s">
        <v>45</v>
      </c>
      <c r="I18" s="5"/>
      <c r="J18" s="5">
        <v>2</v>
      </c>
      <c r="K18" s="5">
        <v>2</v>
      </c>
      <c r="L18" s="5"/>
      <c r="M18" s="5"/>
      <c r="N18" s="5"/>
    </row>
    <row r="19" ht="22.15" customHeight="1" spans="1:14">
      <c r="A19" s="15"/>
      <c r="B19" s="4"/>
      <c r="C19" s="15"/>
      <c r="D19" s="16" t="s">
        <v>46</v>
      </c>
      <c r="E19" s="19" t="s">
        <v>47</v>
      </c>
      <c r="F19" s="20"/>
      <c r="G19" s="21"/>
      <c r="H19" s="5" t="s">
        <v>47</v>
      </c>
      <c r="I19" s="5"/>
      <c r="J19" s="5">
        <v>3</v>
      </c>
      <c r="K19" s="5">
        <v>3</v>
      </c>
      <c r="L19" s="5"/>
      <c r="M19" s="5"/>
      <c r="N19" s="5"/>
    </row>
    <row r="20" ht="22.15" customHeight="1" spans="1:14">
      <c r="A20" s="15"/>
      <c r="B20" s="4"/>
      <c r="C20" s="15"/>
      <c r="D20" s="16" t="s">
        <v>48</v>
      </c>
      <c r="E20" s="19" t="s">
        <v>49</v>
      </c>
      <c r="F20" s="20"/>
      <c r="G20" s="21"/>
      <c r="H20" s="5" t="s">
        <v>49</v>
      </c>
      <c r="I20" s="5"/>
      <c r="J20" s="5">
        <v>3</v>
      </c>
      <c r="K20" s="5">
        <v>3</v>
      </c>
      <c r="L20" s="5"/>
      <c r="M20" s="5"/>
      <c r="N20" s="5"/>
    </row>
    <row r="21" ht="22.15" customHeight="1" spans="1:14">
      <c r="A21" s="15"/>
      <c r="B21" s="4"/>
      <c r="C21" s="22"/>
      <c r="D21" s="16" t="s">
        <v>50</v>
      </c>
      <c r="E21" s="19" t="s">
        <v>51</v>
      </c>
      <c r="F21" s="20"/>
      <c r="G21" s="21"/>
      <c r="H21" s="5" t="str">
        <f>E21</f>
        <v>2022年12月底前完成</v>
      </c>
      <c r="I21" s="5"/>
      <c r="J21" s="5">
        <v>2</v>
      </c>
      <c r="K21" s="5">
        <v>2</v>
      </c>
      <c r="L21" s="5"/>
      <c r="M21" s="5"/>
      <c r="N21" s="5"/>
    </row>
    <row r="22" ht="22.15" customHeight="1" spans="1:14">
      <c r="A22" s="15"/>
      <c r="B22" s="4"/>
      <c r="C22" s="4" t="s">
        <v>52</v>
      </c>
      <c r="D22" s="16" t="s">
        <v>53</v>
      </c>
      <c r="E22" s="19">
        <v>316.3</v>
      </c>
      <c r="F22" s="20"/>
      <c r="G22" s="21"/>
      <c r="H22" s="5">
        <v>315.98</v>
      </c>
      <c r="I22" s="5"/>
      <c r="J22" s="5">
        <v>10</v>
      </c>
      <c r="K22" s="5">
        <v>10</v>
      </c>
      <c r="L22" s="5"/>
      <c r="M22" s="5"/>
      <c r="N22" s="5"/>
    </row>
    <row r="23" ht="43.9" customHeight="1" spans="1:14">
      <c r="A23" s="15"/>
      <c r="B23" s="14" t="s">
        <v>54</v>
      </c>
      <c r="C23" s="14" t="s">
        <v>55</v>
      </c>
      <c r="D23" s="16" t="s">
        <v>56</v>
      </c>
      <c r="E23" s="23" t="s">
        <v>57</v>
      </c>
      <c r="F23" s="23"/>
      <c r="G23" s="23"/>
      <c r="H23" s="24" t="s">
        <v>57</v>
      </c>
      <c r="I23" s="24"/>
      <c r="J23" s="5">
        <v>15</v>
      </c>
      <c r="K23" s="5">
        <v>12</v>
      </c>
      <c r="L23" s="5" t="s">
        <v>58</v>
      </c>
      <c r="M23" s="5"/>
      <c r="N23" s="5"/>
    </row>
    <row r="24" ht="33.95" customHeight="1" spans="1:14">
      <c r="A24" s="15"/>
      <c r="B24" s="22"/>
      <c r="C24" s="22"/>
      <c r="D24" s="16" t="s">
        <v>59</v>
      </c>
      <c r="E24" s="5" t="s">
        <v>60</v>
      </c>
      <c r="F24" s="5"/>
      <c r="G24" s="5"/>
      <c r="H24" s="5" t="s">
        <v>61</v>
      </c>
      <c r="I24" s="5"/>
      <c r="J24" s="5">
        <v>15</v>
      </c>
      <c r="K24" s="5">
        <v>12</v>
      </c>
      <c r="L24" s="5" t="s">
        <v>58</v>
      </c>
      <c r="M24" s="5"/>
      <c r="N24" s="5"/>
    </row>
    <row r="25" ht="22" customHeight="1" spans="1:14">
      <c r="A25" s="15"/>
      <c r="B25" s="14" t="s">
        <v>62</v>
      </c>
      <c r="C25" s="4" t="s">
        <v>63</v>
      </c>
      <c r="D25" s="16" t="s">
        <v>64</v>
      </c>
      <c r="E25" s="18">
        <v>0.95</v>
      </c>
      <c r="F25" s="5"/>
      <c r="G25" s="5"/>
      <c r="H25" s="18">
        <v>0.95</v>
      </c>
      <c r="I25" s="5"/>
      <c r="J25" s="5">
        <v>10</v>
      </c>
      <c r="K25" s="5">
        <v>7</v>
      </c>
      <c r="L25" s="5" t="s">
        <v>65</v>
      </c>
      <c r="M25" s="5"/>
      <c r="N25" s="5"/>
    </row>
    <row r="26" ht="22" customHeight="1" spans="1:14">
      <c r="A26" s="22"/>
      <c r="B26" s="22"/>
      <c r="C26" s="4"/>
      <c r="D26" s="16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>
      <c r="A27" s="25" t="s">
        <v>66</v>
      </c>
      <c r="B27" s="25"/>
      <c r="C27" s="25"/>
      <c r="D27" s="25"/>
      <c r="E27" s="25"/>
      <c r="F27" s="25"/>
      <c r="G27" s="25"/>
      <c r="H27" s="25"/>
      <c r="I27" s="25"/>
      <c r="J27" s="16">
        <f>SUM(J15:J26)+I8</f>
        <v>100</v>
      </c>
      <c r="K27" s="30">
        <f>SUM(K15:K26)+N8</f>
        <v>90.989883022447</v>
      </c>
      <c r="L27" s="5"/>
      <c r="M27" s="5"/>
      <c r="N27" s="5"/>
    </row>
    <row r="28" spans="1:14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27.15" customHeight="1" spans="1:14">
      <c r="A29" s="27" t="s">
        <v>67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</sheetData>
  <mergeCells count="76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A27:I27"/>
    <mergeCell ref="L27:N27"/>
    <mergeCell ref="A29:N29"/>
    <mergeCell ref="A12:A13"/>
    <mergeCell ref="A14:A26"/>
    <mergeCell ref="B15:B22"/>
    <mergeCell ref="B23:B24"/>
    <mergeCell ref="B25:B26"/>
    <mergeCell ref="C16:C17"/>
    <mergeCell ref="C18:C21"/>
    <mergeCell ref="C23:C24"/>
    <mergeCell ref="C25:C26"/>
    <mergeCell ref="D25:D26"/>
    <mergeCell ref="J25:J26"/>
    <mergeCell ref="K25:K26"/>
    <mergeCell ref="E25:G26"/>
    <mergeCell ref="H25:I26"/>
    <mergeCell ref="L25:N26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scale="72" fitToHeight="0" orientation="portrait"/>
  <headerFooter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cp:lastPrinted>2023-04-23T02:13:00Z</cp:lastPrinted>
  <dcterms:modified xsi:type="dcterms:W3CDTF">2023-06-05T08:09:21Z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