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<sst xmlns="http://schemas.openxmlformats.org/spreadsheetml/2006/main" count="126" uniqueCount="107">
  <si>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</si>
  <si>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</si>
  <si>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</si>
  <si>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</si>
  <si>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北京特色鱼类繁育健康养殖关键技术研究与应用</t>
  </si>
  <si>
    <t>主管部门</t>
  </si>
  <si>
    <t>北京市农林科学院</t>
  </si>
  <si>
    <t>实施单位</t>
  </si>
  <si>
    <t>北京市农林科学院水产科学研究所</t>
  </si>
  <si>
    <t>项目负责人</t>
  </si>
  <si>
    <t>罗琳</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</si>
  <si>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</si>
  <si>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</si>
  <si>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</si>
  <si>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</si>
  <si>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</si>
  <si>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</si>
  <si>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</si>
  <si>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</si>
  <si>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</si>
  <si>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</si>
  <si>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</si>
  <si>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</si>
  <si>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</si>
  <si>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</si>
  <si>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</si>
  <si>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</si>
  <si>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课题在前期研发便捷可行的节能节水家庭金鱼观赏养殖技术的基础上，对北京市宫廷金鱼种质资源——望天眼金鱼进行挖掘，探索外部环境对望天眼金鱼观赏性状生长发育是否有影响，为望天眼金鱼育种工作和望天眼性状的生长发育分子机理研究打基础。开展加州鲈鱼苗不同开口饵料的对比研究及采用不同手法进行加州鲈苗种的驯化工作，以期在提高苗种成活率及品质的同时达到降低成本的目的。探索黄喉拟水龟在缺水条件下的干旱胁迫响应机理和铜离子急性胁迫下，硬头鳟幼鱼的代谢响应机制；撰写IHNV疫苗的临床试验申报材料；完成维氏气单胞菌菌蜕疫苗受体微生物的部分生物学分析；揭示植物蛋白替代引必史氏鲟代谢性肝病的调控机制；优化3D近红外监测系统实现单目三维信息的获取，并量化3D鱼群及个体运动特征；实现对一种养殖动物形态的智能化识别和分析。</t>
  </si>
  <si>
    <t>撰写出望天眼金鱼科技论文3篇；撰写了加州鲈苗种培育技术研究报告并在天津蓝科水产养殖有限公司示范推广加州鲈鱼苗10万尾；提出了在硬头鳟急性铜暴露情况下对机体代谢调节的一种新的研究方法，为预测铜暴露的潜在毒性机制提供基础；从生长角度初步阐述黄喉拟水龟干旱胁迫响应机理；通过对比养龟水体在经过生物包净化系统前后所含微生物物种组成及丰度情况，发现生物包对养龟水体微生物结构的具有明显的调节作用；制备了5批共50LIHNV灭活疫苗中试产品，完成了临床试验申报材料的撰写；建立了1种维氏气单胞菌菌蜕疫苗受体微生物的监测方法；确定携带裂解基因载体的遗传稳定性和目的基因表达稳定性各1项；在施氏鲟中，植物蛋白替代饲料中全部鱼粉后，其生长、饲料利用率、肝体比均显著下降。胆汁酸干预后，生长、饲料利用率均显著提高，肝体比恢复正常，肝脏中代谢紊乱情况得到有效缓解；完成优化3D近红外监测系统实现单目三维信息的获取，并量化3D鱼群及个体运动特征；基于计算机视觉和人工智能技术建立了一种水生生物生理特征与行为模式研究的新方法；对循环水及传统池塘的水质进行了监测，分析了水质变化情况；同时通过增加水中光照度对金鱼体色变化开展了分析研究。</t>
  </si>
  <si>
    <t>绩效指标</t>
  </si>
  <si>
    <t>一级指标</t>
  </si>
  <si>
    <t>二级指标</t>
  </si>
  <si>
    <t>三级指标</t>
  </si>
  <si>
    <t>年度指标值</t>
  </si>
  <si>
    <t>实际完成值</t>
  </si>
  <si>
    <t>偏差原因分析及改进措施</t>
  </si>
  <si>
    <t>产出指标
（50分）</t>
  </si>
  <si>
    <t>数量指标（15分）</t>
  </si>
  <si>
    <t>在前期研发便捷可行的节能节水家庭金鱼观赏养殖技术基础上，挖掘北京市宫廷金鱼种质资源---望天眼金鱼</t>
  </si>
  <si>
    <t>1种</t>
  </si>
  <si>
    <t>撰写加州鲈苗种培育技术报告</t>
  </si>
  <si>
    <t>1份</t>
  </si>
  <si>
    <t>优化3D近红外监测系统</t>
  </si>
  <si>
    <t>1套</t>
  </si>
  <si>
    <t>实现对养殖动物形态的智能化识别和分析</t>
  </si>
  <si>
    <t>发表科技论文</t>
  </si>
  <si>
    <t>6篇</t>
  </si>
  <si>
    <t>7篇</t>
  </si>
  <si>
    <t>申报专利</t>
  </si>
  <si>
    <t>1项</t>
  </si>
  <si>
    <t>4项</t>
  </si>
  <si>
    <t>质量指标
（15分）</t>
  </si>
  <si>
    <t>确定硬头鳟幼鱼对不同浓度铜离子代谢响应机制</t>
  </si>
  <si>
    <t>研究成果在核心期刊发表</t>
  </si>
  <si>
    <r>
      <rPr>
        <sz val="9"/>
        <color theme="1"/>
        <rFont val="宋体"/>
        <charset val="134"/>
      </rPr>
      <t>S</t>
    </r>
    <r>
      <rPr>
        <sz val="9"/>
        <color theme="1"/>
        <rFont val="宋体"/>
        <charset val="134"/>
      </rPr>
      <t>CI</t>
    </r>
  </si>
  <si>
    <t>撰写IHNV临床试验申报材料</t>
  </si>
  <si>
    <t>完成IHNV临床试验申报材料撰写</t>
  </si>
  <si>
    <t>完成</t>
  </si>
  <si>
    <t>完成维氏气单胞菌菌蜕疫苗受体微生物30%的生物学研究内容</t>
  </si>
  <si>
    <t>1.完成受体微生物的监测方法研究；2.完成目的基因表达稳定性研究；3.完成携带裂解基因载体的遗传稳定性；4.完成菌蜕生产株在自然界存活能力研究。</t>
  </si>
  <si>
    <t>建立了1种受体微生物的监测方法；确定携带裂解基因载体的遗传稳定性和目的基因表达稳定性各1项；形成技术报告1份</t>
  </si>
  <si>
    <t>揭示植物蛋白替代引发史氏鲟代谢性肝病的调控机制</t>
  </si>
  <si>
    <t>完成研究报告1份</t>
  </si>
  <si>
    <t>在施氏鲟中，植物蛋白替代饲料中全部鱼粉后，其生长、饲料利用率、肝体比均显著下降，血清中总蛋白、球蛋白含量减少，肝脏糖脂代谢、胆汁酸代谢紊乱。胆汁酸干预后，生长、饲料利用率均显著提高，肝体比恢复正常，肝脏中代谢紊乱情况得到有效缓解。</t>
  </si>
  <si>
    <t>时效指标
（10分）</t>
  </si>
  <si>
    <t>总目标进度指标</t>
  </si>
  <si>
    <t>除养殖实验按实验鱼的繁殖和育成周期以外，其余均按季度为进度指标</t>
  </si>
  <si>
    <t>所有目标内容均按进度指标完成</t>
  </si>
  <si>
    <t>成本指标（10分）</t>
  </si>
  <si>
    <t>本项目总成本</t>
  </si>
  <si>
    <t>≤190万元</t>
  </si>
  <si>
    <t>190万元</t>
  </si>
  <si>
    <t>其中：北京特色鱼类繁育技术研究成本</t>
  </si>
  <si>
    <t>≤50万元</t>
  </si>
  <si>
    <t>50万元</t>
  </si>
  <si>
    <t>硬头鳟和黄喉拟水龟健康养殖调控机理的研究成本</t>
  </si>
  <si>
    <t>北京主要经济鱼类疫苗研发和史氏鲟代谢性肝病模型构建及病理学观察研究成本</t>
  </si>
  <si>
    <t>≤60万元</t>
  </si>
  <si>
    <t xml:space="preserve">60万元 </t>
  </si>
  <si>
    <t>基于信息技术的水中生物及环境识别与分析方法研究成本</t>
  </si>
  <si>
    <t>≤30万元</t>
  </si>
  <si>
    <t>30万元</t>
  </si>
  <si>
    <t>效益指标
（30分）</t>
  </si>
  <si>
    <t>经济效益指标</t>
  </si>
  <si>
    <t>在京津冀地区示范推广加州鲈水花</t>
  </si>
  <si>
    <t>10万尾</t>
  </si>
  <si>
    <t>在天津蓝科水产养殖有限公司进行了加州鲈苗种培育技术研究、示范与推广10万尾，新增利润2.5万元</t>
  </si>
  <si>
    <t>因受新冠疫情影响，本年度的示范推广工作受新冠疫情影响较大</t>
  </si>
  <si>
    <t>社会效益指标</t>
  </si>
  <si>
    <t>提高养殖户效益和水产研究所的影响力</t>
  </si>
  <si>
    <t>研究北京主要经济鱼类的健康养殖新技术，对生产实践具有现实指导意义，有利于规范养殖技术，提高养殖户的经济效益，以及提升水产所在北京及北方地区的影响力</t>
  </si>
  <si>
    <t>对金鱼特定品种的性状分析、对硬头鳟抗应激能力和机制的研究、鲟鱼全植物蛋白饲料的研究等从健康养殖的层面提升了北京主要经济品种的品质和层次，并制定相应标准1项。上述研究成果一方面对提升我所在水产育种、新品种培育、提升原有优质品种品质方面起到了良好作用，同时可提高水产养殖产业技术水平，提高养殖户效益，在发挥京津冀协同发展作用方面的影响力也显著提升。</t>
  </si>
  <si>
    <t>生态效益指标</t>
  </si>
  <si>
    <t>探索节水品种的养殖特性，为节水渔业的发展提供技术支持</t>
  </si>
  <si>
    <t>探索黄喉拟水龟在缺水条件下的干旱胁迫响应机理，为黄喉拟水龟的节水养殖提供理论依据；</t>
  </si>
  <si>
    <t>从生长角度初步阐述黄喉拟水龟干旱胁迫响应机理；通过对比养龟水体在经过生物包净化系统前后所含微生物物种组成及丰度情况，发现生物包对养龟水体微生物结构的具有明显的调节作用，从而为节水渔业的发展提供了新的思路和技术支持。</t>
  </si>
  <si>
    <t>可持续影响指标</t>
  </si>
  <si>
    <t>1）疫苗的研制与开发；2）新型饲料蛋白源的研究与开发</t>
  </si>
  <si>
    <t>1）疫苗产品的使用可缓解目前病害病无药可治、细菌病耐药性严重的问题，符合水产养殖业可持续发展的方向；2）研究偏肉食性的施氏鲟对全植物蛋白饲料的适应性</t>
  </si>
  <si>
    <t>1）本项目研究的疫苗主要针对北方常见多发病毒病和细菌病，技术水平国内领先，未来开发产品的市场竞争力强；2）本研究结果发现通过对施氏鲟进行胆汁酸干预后，投喂全植物蛋白饲料的施氏鲟在生长、饲料利用和健康方面与投喂鱼粉组之间无显著差异，为缓解水产养殖对进口鱼粉的依赖提供了新思路，有利于实现我国水产养殖业的可持续发展。</t>
  </si>
  <si>
    <t>满意度指标
（10分）</t>
  </si>
  <si>
    <t>服务对象满意度指标</t>
  </si>
  <si>
    <t>进行加州鲈的养殖技术服务，养殖户满意度</t>
  </si>
  <si>
    <t>≥95%</t>
  </si>
  <si>
    <t>接受服务的养殖户表示满意，但因新冠疫情影响，仅示范了1户</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</si>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</sst>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8"/>
      <color theme="1"/>
      <name val="宋体"/>
      <charset val="134"/>
    </font>
    <font>
      <sz val="8"/>
      <color rgb="FF000000"/>
      <name val="宋体"/>
      <charset val="134"/>
    </font>
    <font>
      <b/>
      <sz val="9"/>
      <color rgb="FF000000"/>
      <name val="宋体"/>
      <charset val="134"/>
    </font>
    <font>
      <sz val="10"/>
      <color theme="1"/>
      <name val="Calibri"/>
      <charset val="134"/>
    </font>
    <font>
      <sz val="11"/>
      <color theme="1"/>
      <name val="宋体"/>
      <charset val="134"/>
    </font>
    <font>
      <sz val="9"/>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15"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15" fillId="9" borderId="0" applyNumberFormat="0" applyBorder="0" applyAlignment="0" applyProtection="0">
      <alignment vertical="center"/>
    </xf>
    <xf numFmtId="0" fontId="18" fillId="0" borderId="17" applyNumberFormat="0" applyFill="0" applyAlignment="0" applyProtection="0">
      <alignment vertical="center"/>
    </xf>
    <xf numFmtId="0" fontId="15" fillId="10" borderId="0" applyNumberFormat="0" applyBorder="0" applyAlignment="0" applyProtection="0">
      <alignment vertical="center"/>
    </xf>
    <xf numFmtId="0" fontId="24" fillId="11" borderId="18" applyNumberFormat="0" applyAlignment="0" applyProtection="0">
      <alignment vertical="center"/>
    </xf>
    <xf numFmtId="0" fontId="25" fillId="11" borderId="14" applyNumberFormat="0" applyAlignment="0" applyProtection="0">
      <alignment vertical="center"/>
    </xf>
    <xf numFmtId="0" fontId="26" fillId="12" borderId="19"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38">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7" fillId="0" borderId="1" xfId="0" applyFont="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 xfId="0" applyFont="1" applyBorder="1" applyAlignment="1">
      <alignment horizontal="left" vertical="top" wrapText="1"/>
    </xf>
    <xf numFmtId="0" fontId="7" fillId="0" borderId="8" xfId="0" applyFont="1" applyBorder="1" applyAlignment="1">
      <alignment horizontal="center" vertical="center" wrapText="1"/>
    </xf>
    <xf numFmtId="0" fontId="7" fillId="0" borderId="1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1" xfId="0" applyFont="1" applyBorder="1" applyAlignment="1">
      <alignment horizontal="center" vertical="center" wrapText="1"/>
    </xf>
    <xf numFmtId="176" fontId="11"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9"/>
  <sheetViews>
    <sheetView tabSelected="1" view="pageBreakPreview" zoomScale="85" zoomScaleNormal="100" topLeftCell="A33" workbookViewId="0">
      <selection activeCell="H35" sqref="H35:I36"/>
    </sheetView>
  </sheetViews>
  <sheetFormatPr defaultColWidth="9" defaultRowHeight="13.8"/>
  <cols>
    <col min="1" max="1" width="7.18518518518519" customWidth="1"/>
    <col min="4" max="4" width="18.25" customWidth="1"/>
    <col min="5" max="5" width="2.12962962962963" customWidth="1"/>
    <col min="8" max="9" width="10.25" customWidth="1"/>
    <col min="12" max="12" width="5.62037037037037" customWidth="1"/>
  </cols>
  <sheetData>
    <row r="1" ht="17.4" spans="1:1">
      <c r="A1" s="1" t="s">
        <v>0</v>
      </c>
    </row>
    <row r="2" ht="20.45" customHeight="1" spans="1:14">
      <c r="A2" s="2" t="s">
        <v>1</v>
      </c>
      <c r="B2" s="2"/>
      <c r="C2" s="2"/>
      <c r="D2" s="2"/>
      <c r="E2" s="2"/>
      <c r="F2" s="2"/>
      <c r="G2" s="2"/>
      <c r="H2" s="2"/>
      <c r="I2" s="2"/>
      <c r="J2" s="2"/>
      <c r="K2" s="2"/>
      <c r="L2" s="2"/>
      <c r="M2" s="2"/>
      <c r="N2" s="2"/>
    </row>
    <row r="3" ht="14.4"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67588781</v>
      </c>
      <c r="J6" s="5"/>
      <c r="K6" s="5"/>
      <c r="L6" s="5"/>
      <c r="M6" s="5"/>
      <c r="N6" s="5"/>
    </row>
    <row r="7" ht="21.6" spans="1:14">
      <c r="A7" s="6" t="s">
        <v>12</v>
      </c>
      <c r="B7" s="7"/>
      <c r="C7" s="4"/>
      <c r="D7" s="4"/>
      <c r="E7" s="4"/>
      <c r="F7" s="4" t="s">
        <v>13</v>
      </c>
      <c r="G7" s="4" t="s">
        <v>14</v>
      </c>
      <c r="H7" s="4" t="s">
        <v>15</v>
      </c>
      <c r="I7" s="4" t="s">
        <v>16</v>
      </c>
      <c r="J7" s="4"/>
      <c r="K7" s="4"/>
      <c r="L7" s="4"/>
      <c r="M7" s="4" t="s">
        <v>17</v>
      </c>
      <c r="N7" s="4" t="s">
        <v>18</v>
      </c>
    </row>
    <row r="8" spans="1:14">
      <c r="A8" s="8"/>
      <c r="B8" s="9"/>
      <c r="C8" s="10" t="s">
        <v>19</v>
      </c>
      <c r="D8" s="10"/>
      <c r="E8" s="10"/>
      <c r="F8" s="5">
        <v>190</v>
      </c>
      <c r="G8" s="5">
        <v>190</v>
      </c>
      <c r="H8" s="5">
        <v>190</v>
      </c>
      <c r="I8" s="4">
        <v>10</v>
      </c>
      <c r="J8" s="4"/>
      <c r="K8" s="4"/>
      <c r="L8" s="4"/>
      <c r="M8" s="29">
        <f>H8/G8</f>
        <v>1</v>
      </c>
      <c r="N8" s="30">
        <f>M8*10</f>
        <v>10</v>
      </c>
    </row>
    <row r="9" spans="1:14">
      <c r="A9" s="8"/>
      <c r="B9" s="9"/>
      <c r="C9" s="4" t="s">
        <v>20</v>
      </c>
      <c r="D9" s="4"/>
      <c r="E9" s="4"/>
      <c r="F9" s="5">
        <v>190</v>
      </c>
      <c r="G9" s="5">
        <v>190</v>
      </c>
      <c r="H9" s="5">
        <v>190</v>
      </c>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139.5" customHeight="1" spans="1:14">
      <c r="A13" s="4"/>
      <c r="B13" s="13" t="s">
        <v>27</v>
      </c>
      <c r="C13" s="13"/>
      <c r="D13" s="13"/>
      <c r="E13" s="13"/>
      <c r="F13" s="13"/>
      <c r="G13" s="13"/>
      <c r="H13" s="13" t="s">
        <v>28</v>
      </c>
      <c r="I13" s="13"/>
      <c r="J13" s="13"/>
      <c r="K13" s="13"/>
      <c r="L13" s="13"/>
      <c r="M13" s="13"/>
      <c r="N13" s="13"/>
    </row>
    <row r="14" ht="31.9" customHeight="1" spans="1:14">
      <c r="A14" s="14" t="s">
        <v>29</v>
      </c>
      <c r="B14" s="4" t="s">
        <v>30</v>
      </c>
      <c r="C14" s="4" t="s">
        <v>31</v>
      </c>
      <c r="D14" s="4" t="s">
        <v>32</v>
      </c>
      <c r="E14" s="4" t="s">
        <v>33</v>
      </c>
      <c r="F14" s="4"/>
      <c r="G14" s="4"/>
      <c r="H14" s="4" t="s">
        <v>34</v>
      </c>
      <c r="I14" s="4"/>
      <c r="J14" s="4" t="s">
        <v>16</v>
      </c>
      <c r="K14" s="4" t="s">
        <v>18</v>
      </c>
      <c r="L14" s="4" t="s">
        <v>35</v>
      </c>
      <c r="M14" s="4"/>
      <c r="N14" s="4"/>
    </row>
    <row r="15" ht="50.25" customHeight="1" spans="1:14">
      <c r="A15" s="15"/>
      <c r="B15" s="4" t="s">
        <v>36</v>
      </c>
      <c r="C15" s="14" t="s">
        <v>37</v>
      </c>
      <c r="D15" s="16" t="s">
        <v>38</v>
      </c>
      <c r="E15" s="17" t="s">
        <v>39</v>
      </c>
      <c r="F15" s="18"/>
      <c r="G15" s="19"/>
      <c r="H15" s="5" t="s">
        <v>39</v>
      </c>
      <c r="I15" s="5"/>
      <c r="J15" s="5">
        <v>2.5</v>
      </c>
      <c r="K15" s="5">
        <v>2.5</v>
      </c>
      <c r="L15" s="21"/>
      <c r="M15" s="21"/>
      <c r="N15" s="21"/>
    </row>
    <row r="16" ht="27.75" customHeight="1" spans="1:14">
      <c r="A16" s="15"/>
      <c r="B16" s="4"/>
      <c r="C16" s="15"/>
      <c r="D16" s="16" t="s">
        <v>40</v>
      </c>
      <c r="E16" s="17" t="s">
        <v>41</v>
      </c>
      <c r="F16" s="18"/>
      <c r="G16" s="19"/>
      <c r="H16" s="20" t="s">
        <v>41</v>
      </c>
      <c r="I16" s="31"/>
      <c r="J16" s="5">
        <v>2.5</v>
      </c>
      <c r="K16" s="5">
        <v>2.5</v>
      </c>
      <c r="L16" s="32"/>
      <c r="M16" s="33"/>
      <c r="N16" s="34"/>
    </row>
    <row r="17" ht="21" customHeight="1" spans="1:14">
      <c r="A17" s="15"/>
      <c r="B17" s="4"/>
      <c r="C17" s="15"/>
      <c r="D17" s="16" t="s">
        <v>42</v>
      </c>
      <c r="E17" s="17" t="s">
        <v>43</v>
      </c>
      <c r="F17" s="18"/>
      <c r="G17" s="19"/>
      <c r="H17" s="20" t="s">
        <v>43</v>
      </c>
      <c r="I17" s="31"/>
      <c r="J17" s="5">
        <v>2.5</v>
      </c>
      <c r="K17" s="5">
        <v>2.5</v>
      </c>
      <c r="L17" s="32"/>
      <c r="M17" s="33"/>
      <c r="N17" s="34"/>
    </row>
    <row r="18" ht="25.5" customHeight="1" spans="1:14">
      <c r="A18" s="15"/>
      <c r="B18" s="4"/>
      <c r="C18" s="15"/>
      <c r="D18" s="16" t="s">
        <v>44</v>
      </c>
      <c r="E18" s="17" t="s">
        <v>39</v>
      </c>
      <c r="F18" s="18"/>
      <c r="G18" s="19"/>
      <c r="H18" s="20" t="s">
        <v>39</v>
      </c>
      <c r="I18" s="31"/>
      <c r="J18" s="5">
        <v>2.5</v>
      </c>
      <c r="K18" s="5">
        <v>2.5</v>
      </c>
      <c r="L18" s="32"/>
      <c r="M18" s="33"/>
      <c r="N18" s="34"/>
    </row>
    <row r="19" ht="19.5" customHeight="1" spans="1:14">
      <c r="A19" s="15"/>
      <c r="B19" s="4"/>
      <c r="C19" s="15"/>
      <c r="D19" s="16" t="s">
        <v>45</v>
      </c>
      <c r="E19" s="17" t="s">
        <v>46</v>
      </c>
      <c r="F19" s="18"/>
      <c r="G19" s="19"/>
      <c r="H19" s="21" t="s">
        <v>47</v>
      </c>
      <c r="I19" s="21"/>
      <c r="J19" s="5">
        <v>2.5</v>
      </c>
      <c r="K19" s="5">
        <v>2.5</v>
      </c>
      <c r="L19" s="5"/>
      <c r="M19" s="5"/>
      <c r="N19" s="5"/>
    </row>
    <row r="20" ht="14.25" customHeight="1" spans="1:14">
      <c r="A20" s="15"/>
      <c r="B20" s="4"/>
      <c r="C20" s="22"/>
      <c r="D20" s="16" t="s">
        <v>48</v>
      </c>
      <c r="E20" s="17" t="s">
        <v>49</v>
      </c>
      <c r="F20" s="18"/>
      <c r="G20" s="19"/>
      <c r="H20" s="21" t="s">
        <v>50</v>
      </c>
      <c r="I20" s="21"/>
      <c r="J20" s="5">
        <v>2.5</v>
      </c>
      <c r="K20" s="5">
        <v>2.5</v>
      </c>
      <c r="L20" s="5"/>
      <c r="M20" s="5"/>
      <c r="N20" s="5"/>
    </row>
    <row r="21" ht="30.75" customHeight="1" spans="1:14">
      <c r="A21" s="15"/>
      <c r="B21" s="4"/>
      <c r="C21" s="14" t="s">
        <v>51</v>
      </c>
      <c r="D21" s="16" t="s">
        <v>52</v>
      </c>
      <c r="E21" s="17" t="s">
        <v>53</v>
      </c>
      <c r="F21" s="18"/>
      <c r="G21" s="19"/>
      <c r="H21" s="5" t="s">
        <v>54</v>
      </c>
      <c r="I21" s="5"/>
      <c r="J21" s="5">
        <v>3.75</v>
      </c>
      <c r="K21" s="5">
        <v>3.75</v>
      </c>
      <c r="L21" s="5"/>
      <c r="M21" s="5"/>
      <c r="N21" s="5"/>
    </row>
    <row r="22" ht="29.25" customHeight="1" spans="1:14">
      <c r="A22" s="15"/>
      <c r="B22" s="4"/>
      <c r="C22" s="15"/>
      <c r="D22" s="16" t="s">
        <v>55</v>
      </c>
      <c r="E22" s="17" t="s">
        <v>56</v>
      </c>
      <c r="F22" s="18"/>
      <c r="G22" s="19"/>
      <c r="H22" s="20" t="s">
        <v>57</v>
      </c>
      <c r="I22" s="31"/>
      <c r="J22" s="5">
        <v>3.75</v>
      </c>
      <c r="K22" s="5">
        <v>3.75</v>
      </c>
      <c r="L22" s="20"/>
      <c r="M22" s="35"/>
      <c r="N22" s="31"/>
    </row>
    <row r="23" ht="58.5" customHeight="1" spans="1:14">
      <c r="A23" s="15"/>
      <c r="B23" s="4"/>
      <c r="C23" s="15"/>
      <c r="D23" s="16" t="s">
        <v>58</v>
      </c>
      <c r="E23" s="16" t="s">
        <v>59</v>
      </c>
      <c r="F23" s="16"/>
      <c r="G23" s="16"/>
      <c r="H23" s="21" t="s">
        <v>60</v>
      </c>
      <c r="I23" s="21"/>
      <c r="J23" s="5">
        <v>3.75</v>
      </c>
      <c r="K23" s="5">
        <v>3.75</v>
      </c>
      <c r="L23" s="21"/>
      <c r="M23" s="21"/>
      <c r="N23" s="21"/>
    </row>
    <row r="24" ht="108.75" customHeight="1" spans="1:14">
      <c r="A24" s="15"/>
      <c r="B24" s="4"/>
      <c r="C24" s="22"/>
      <c r="D24" s="16" t="s">
        <v>61</v>
      </c>
      <c r="E24" s="17" t="s">
        <v>62</v>
      </c>
      <c r="F24" s="18"/>
      <c r="G24" s="19"/>
      <c r="H24" s="13" t="s">
        <v>63</v>
      </c>
      <c r="I24" s="13"/>
      <c r="J24" s="5">
        <v>3.75</v>
      </c>
      <c r="K24" s="5">
        <v>3.75</v>
      </c>
      <c r="L24" s="5"/>
      <c r="M24" s="5"/>
      <c r="N24" s="5"/>
    </row>
    <row r="25" ht="36.75" customHeight="1" spans="1:14">
      <c r="A25" s="15"/>
      <c r="B25" s="4"/>
      <c r="C25" s="14" t="s">
        <v>64</v>
      </c>
      <c r="D25" s="16" t="s">
        <v>65</v>
      </c>
      <c r="E25" s="16" t="s">
        <v>66</v>
      </c>
      <c r="F25" s="16"/>
      <c r="G25" s="16"/>
      <c r="H25" s="21" t="s">
        <v>67</v>
      </c>
      <c r="I25" s="21"/>
      <c r="J25" s="5">
        <v>10</v>
      </c>
      <c r="K25" s="5">
        <v>10</v>
      </c>
      <c r="L25" s="5"/>
      <c r="M25" s="5"/>
      <c r="N25" s="5"/>
    </row>
    <row r="26" spans="1:14">
      <c r="A26" s="15"/>
      <c r="B26" s="4"/>
      <c r="C26" s="14" t="s">
        <v>68</v>
      </c>
      <c r="D26" s="16" t="s">
        <v>69</v>
      </c>
      <c r="E26" s="17" t="s">
        <v>70</v>
      </c>
      <c r="F26" s="18"/>
      <c r="G26" s="19"/>
      <c r="H26" s="20" t="s">
        <v>71</v>
      </c>
      <c r="I26" s="31"/>
      <c r="J26" s="5"/>
      <c r="K26" s="5"/>
      <c r="L26" s="32"/>
      <c r="M26" s="33"/>
      <c r="N26" s="34"/>
    </row>
    <row r="27" ht="19.2" spans="1:14">
      <c r="A27" s="15"/>
      <c r="B27" s="4"/>
      <c r="C27" s="15"/>
      <c r="D27" s="16" t="s">
        <v>72</v>
      </c>
      <c r="E27" s="17" t="s">
        <v>73</v>
      </c>
      <c r="F27" s="18"/>
      <c r="G27" s="19"/>
      <c r="H27" s="20" t="s">
        <v>74</v>
      </c>
      <c r="I27" s="31"/>
      <c r="J27" s="5">
        <v>2.5</v>
      </c>
      <c r="K27" s="5">
        <v>2.5</v>
      </c>
      <c r="L27" s="32"/>
      <c r="M27" s="33"/>
      <c r="N27" s="34"/>
    </row>
    <row r="28" ht="30.75" customHeight="1" spans="1:14">
      <c r="A28" s="15"/>
      <c r="B28" s="4"/>
      <c r="C28" s="15"/>
      <c r="D28" s="16" t="s">
        <v>75</v>
      </c>
      <c r="E28" s="17" t="s">
        <v>73</v>
      </c>
      <c r="F28" s="18"/>
      <c r="G28" s="19"/>
      <c r="H28" s="20" t="s">
        <v>74</v>
      </c>
      <c r="I28" s="31"/>
      <c r="J28" s="5">
        <v>2.5</v>
      </c>
      <c r="K28" s="5">
        <v>2.5</v>
      </c>
      <c r="L28" s="32"/>
      <c r="M28" s="33"/>
      <c r="N28" s="34"/>
    </row>
    <row r="29" ht="39.75" customHeight="1" spans="1:14">
      <c r="A29" s="15"/>
      <c r="B29" s="4"/>
      <c r="C29" s="15"/>
      <c r="D29" s="16" t="s">
        <v>76</v>
      </c>
      <c r="E29" s="17" t="s">
        <v>77</v>
      </c>
      <c r="F29" s="18"/>
      <c r="G29" s="19"/>
      <c r="H29" s="20" t="s">
        <v>78</v>
      </c>
      <c r="I29" s="31"/>
      <c r="J29" s="5">
        <v>2.5</v>
      </c>
      <c r="K29" s="5">
        <v>2.5</v>
      </c>
      <c r="L29" s="32"/>
      <c r="M29" s="33"/>
      <c r="N29" s="34"/>
    </row>
    <row r="30" ht="33.75" customHeight="1" spans="1:14">
      <c r="A30" s="15"/>
      <c r="B30" s="4"/>
      <c r="C30" s="22"/>
      <c r="D30" s="16" t="s">
        <v>79</v>
      </c>
      <c r="E30" s="17" t="s">
        <v>80</v>
      </c>
      <c r="F30" s="18"/>
      <c r="G30" s="19"/>
      <c r="H30" s="21" t="s">
        <v>81</v>
      </c>
      <c r="I30" s="21"/>
      <c r="J30" s="5">
        <v>2.5</v>
      </c>
      <c r="K30" s="5">
        <v>2.5</v>
      </c>
      <c r="L30" s="5"/>
      <c r="M30" s="5"/>
      <c r="N30" s="5"/>
    </row>
    <row r="31" ht="49.5" customHeight="1" spans="1:14">
      <c r="A31" s="15"/>
      <c r="B31" s="4" t="s">
        <v>82</v>
      </c>
      <c r="C31" s="4" t="s">
        <v>83</v>
      </c>
      <c r="D31" s="16" t="s">
        <v>84</v>
      </c>
      <c r="E31" s="21" t="s">
        <v>85</v>
      </c>
      <c r="F31" s="21"/>
      <c r="G31" s="21"/>
      <c r="H31" s="13" t="s">
        <v>86</v>
      </c>
      <c r="I31" s="13"/>
      <c r="J31" s="5">
        <v>7.5</v>
      </c>
      <c r="K31" s="5">
        <v>4</v>
      </c>
      <c r="L31" s="21" t="s">
        <v>87</v>
      </c>
      <c r="M31" s="21"/>
      <c r="N31" s="21"/>
    </row>
    <row r="32" ht="144.75" customHeight="1" spans="1:14">
      <c r="A32" s="15"/>
      <c r="B32" s="4"/>
      <c r="C32" s="4" t="s">
        <v>88</v>
      </c>
      <c r="D32" s="16" t="s">
        <v>89</v>
      </c>
      <c r="E32" s="16" t="s">
        <v>90</v>
      </c>
      <c r="F32" s="16"/>
      <c r="G32" s="16"/>
      <c r="H32" s="23" t="s">
        <v>91</v>
      </c>
      <c r="I32" s="23"/>
      <c r="J32" s="5">
        <v>7.5</v>
      </c>
      <c r="K32" s="5">
        <v>7.5</v>
      </c>
      <c r="L32" s="5"/>
      <c r="M32" s="5"/>
      <c r="N32" s="5"/>
    </row>
    <row r="33" ht="96" customHeight="1" spans="1:14">
      <c r="A33" s="15"/>
      <c r="B33" s="4"/>
      <c r="C33" s="4" t="s">
        <v>92</v>
      </c>
      <c r="D33" s="16" t="s">
        <v>93</v>
      </c>
      <c r="E33" s="21" t="s">
        <v>94</v>
      </c>
      <c r="F33" s="21"/>
      <c r="G33" s="21"/>
      <c r="H33" s="13" t="s">
        <v>95</v>
      </c>
      <c r="I33" s="13"/>
      <c r="J33" s="5">
        <v>7.5</v>
      </c>
      <c r="K33" s="5">
        <v>7.5</v>
      </c>
      <c r="L33" s="5"/>
      <c r="M33" s="5"/>
      <c r="N33" s="5"/>
    </row>
    <row r="34" ht="138" customHeight="1" spans="1:14">
      <c r="A34" s="15"/>
      <c r="B34" s="4"/>
      <c r="C34" s="4" t="s">
        <v>96</v>
      </c>
      <c r="D34" s="16" t="s">
        <v>97</v>
      </c>
      <c r="E34" s="13" t="s">
        <v>98</v>
      </c>
      <c r="F34" s="13"/>
      <c r="G34" s="13"/>
      <c r="H34" s="23" t="s">
        <v>99</v>
      </c>
      <c r="I34" s="23"/>
      <c r="J34" s="5">
        <v>7.5</v>
      </c>
      <c r="K34" s="5">
        <v>5</v>
      </c>
      <c r="L34" s="5" t="s">
        <v>87</v>
      </c>
      <c r="M34" s="5"/>
      <c r="N34" s="5"/>
    </row>
    <row r="35" spans="1:14">
      <c r="A35" s="15"/>
      <c r="B35" s="14" t="s">
        <v>100</v>
      </c>
      <c r="C35" s="4" t="s">
        <v>101</v>
      </c>
      <c r="D35" s="24" t="s">
        <v>102</v>
      </c>
      <c r="E35" s="5" t="s">
        <v>103</v>
      </c>
      <c r="F35" s="5"/>
      <c r="G35" s="5"/>
      <c r="H35" s="21" t="s">
        <v>104</v>
      </c>
      <c r="I35" s="21"/>
      <c r="J35" s="5">
        <v>10</v>
      </c>
      <c r="K35" s="5">
        <v>5</v>
      </c>
      <c r="L35" s="21" t="s">
        <v>87</v>
      </c>
      <c r="M35" s="21"/>
      <c r="N35" s="21"/>
    </row>
    <row r="36" ht="38" customHeight="1" spans="1:14">
      <c r="A36" s="22"/>
      <c r="B36" s="22"/>
      <c r="C36" s="4"/>
      <c r="D36" s="25"/>
      <c r="E36" s="5"/>
      <c r="F36" s="5"/>
      <c r="G36" s="5"/>
      <c r="H36" s="21"/>
      <c r="I36" s="21"/>
      <c r="J36" s="5"/>
      <c r="K36" s="5"/>
      <c r="L36" s="21"/>
      <c r="M36" s="21"/>
      <c r="N36" s="21"/>
    </row>
    <row r="37" spans="1:14">
      <c r="A37" s="26" t="s">
        <v>105</v>
      </c>
      <c r="B37" s="26"/>
      <c r="C37" s="26"/>
      <c r="D37" s="26"/>
      <c r="E37" s="26"/>
      <c r="F37" s="26"/>
      <c r="G37" s="26"/>
      <c r="H37" s="26"/>
      <c r="I37" s="26"/>
      <c r="J37" s="36">
        <f>SUM(J15:J36)+I8</f>
        <v>100</v>
      </c>
      <c r="K37" s="37">
        <f>SUM(K15:K36)+N8</f>
        <v>89</v>
      </c>
      <c r="L37" s="5"/>
      <c r="M37" s="5"/>
      <c r="N37" s="5"/>
    </row>
    <row r="38" spans="1:14">
      <c r="A38" s="27"/>
      <c r="B38" s="27"/>
      <c r="C38" s="27"/>
      <c r="D38" s="27"/>
      <c r="E38" s="27"/>
      <c r="F38" s="27"/>
      <c r="G38" s="27"/>
      <c r="H38" s="27"/>
      <c r="I38" s="27"/>
      <c r="J38" s="27"/>
      <c r="K38" s="27"/>
      <c r="L38" s="27"/>
      <c r="M38" s="27"/>
      <c r="N38" s="27"/>
    </row>
    <row r="39" ht="127.15" customHeight="1" spans="1:14">
      <c r="A39" s="28" t="s">
        <v>106</v>
      </c>
      <c r="B39" s="28"/>
      <c r="C39" s="28"/>
      <c r="D39" s="28"/>
      <c r="E39" s="28"/>
      <c r="F39" s="28"/>
      <c r="G39" s="28"/>
      <c r="H39" s="28"/>
      <c r="I39" s="28"/>
      <c r="J39" s="28"/>
      <c r="K39" s="28"/>
      <c r="L39" s="28"/>
      <c r="M39" s="28"/>
      <c r="N39" s="28"/>
    </row>
  </sheetData>
  <mergeCells count="106">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A37:I37"/>
    <mergeCell ref="L37:N37"/>
    <mergeCell ref="A39:N39"/>
    <mergeCell ref="A12:A13"/>
    <mergeCell ref="A14:A36"/>
    <mergeCell ref="B15:B30"/>
    <mergeCell ref="B31:B34"/>
    <mergeCell ref="B35:B36"/>
    <mergeCell ref="C15:C20"/>
    <mergeCell ref="C21:C24"/>
    <mergeCell ref="C26:C30"/>
    <mergeCell ref="C35:C36"/>
    <mergeCell ref="D35:D36"/>
    <mergeCell ref="J35:J36"/>
    <mergeCell ref="K35:K36"/>
    <mergeCell ref="E35:G36"/>
    <mergeCell ref="H35:I36"/>
    <mergeCell ref="L35:N36"/>
    <mergeCell ref="A7:B11"/>
  </mergeCells>
  <printOptions horizontalCentered="1"/>
  <pageMargins left="0.503472222222222" right="0.503472222222222" top="0.751388888888889" bottom="0.554861111111111" header="0.298611111111111" footer="0.298611111111111"/>
  <pageSetup paperSize="9" scale="72" fitToHeight="0" orientation="portrait"/>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cp:lastPrinted>2023-04-21T08:42:00Z</cp:lastPrinted>
  <dcterms:modified xsi:type="dcterms:W3CDTF">2023-06-05T08:54:29Z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