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<sst xmlns="http://schemas.openxmlformats.org/spreadsheetml/2006/main" count="122" uniqueCount="87">
  <si>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</si>
  <si>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</si>
  <si>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</si>
  <si>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</si>
  <si>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果蔬病虫害综合防控试验基地条件提升项目（一期）</t>
  </si>
  <si>
    <t>主管部门</t>
  </si>
  <si>
    <t>北京市农林科学院</t>
  </si>
  <si>
    <t>实施单位</t>
  </si>
  <si>
    <t>北京市农林科学院植物保护研究所</t>
  </si>
  <si>
    <t>项目负责人</t>
  </si>
  <si>
    <t>严源辉</t>
  </si>
  <si>
    <t>联系电话</t>
  </si>
  <si>
    <t>15611103496/010-51503339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</si>
  <si>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</si>
  <si>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</si>
  <si>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</si>
  <si>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</si>
  <si>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</si>
  <si>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</si>
  <si>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</si>
  <si>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</si>
  <si>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</si>
  <si>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</si>
  <si>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</si>
  <si>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</si>
  <si>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</si>
  <si>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</si>
  <si>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</si>
  <si>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项目的实施，在科研实验用地建设日光温室大棚3座，建成后的果蔬病虫害综合防控试验基地（一期）可为植环所果蔬病虫害流行预警预报、发生规律田间监测和控药用药等田间科研实验，提供稳定的实验场所，确保实验的持续性，解决长期困扰科研团队的实验用地问题。此外，该实验基地可以整合研究所的多个学科方向，促进各学科之间密切协作，促进研发技术的可靠性和实用性；也为科研人员完成国家重大基础研究项目、农业行业专项、北京市科委重大科技项目等科技项目提供必要的硬件条件支撑。</t>
  </si>
  <si>
    <t>完成日光温室大棚3座、基地看护房1座、围栏700米、温控系统3套、监控系统1套。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</si>
  <si>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</si>
  <si>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</si>
  <si>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</si>
  <si>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</si>
  <si>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</si>
  <si>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</si>
  <si>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</si>
  <si>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</si>
  <si>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</si>
  <si>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数据监测采集系统</t>
  </si>
  <si>
    <t>1套</t>
  </si>
  <si>
    <t>滴灌及施肥系统</t>
  </si>
  <si>
    <t>3套</t>
  </si>
  <si>
    <t>温室大棚</t>
  </si>
  <si>
    <t>3座</t>
  </si>
  <si>
    <t>基地看护房</t>
  </si>
  <si>
    <t>1座</t>
  </si>
  <si>
    <t>围栏</t>
  </si>
  <si>
    <t>1项</t>
  </si>
  <si>
    <t>气象站</t>
  </si>
  <si>
    <t>排洪沟</t>
  </si>
  <si>
    <t>温控系统</t>
  </si>
  <si>
    <t>农机具库棚</t>
  </si>
  <si>
    <t>质量指标
（15分）</t>
  </si>
  <si>
    <t>验收合格率</t>
  </si>
  <si>
    <t>产品质量</t>
  </si>
  <si>
    <t>达到标准规范</t>
  </si>
  <si>
    <t>符合规范要求</t>
  </si>
  <si>
    <t>时效指标
（10分）</t>
  </si>
  <si>
    <t>竣工验收</t>
  </si>
  <si>
    <t>2个月内</t>
  </si>
  <si>
    <t>招标采购</t>
  </si>
  <si>
    <t>方案制定和前期准备</t>
  </si>
  <si>
    <t>3个月内</t>
  </si>
  <si>
    <t>项目实施</t>
  </si>
  <si>
    <t>成本指标（10分）</t>
  </si>
  <si>
    <t>项目预算控制数</t>
  </si>
  <si>
    <t>182.382543万元</t>
  </si>
  <si>
    <t>179.683336万元</t>
  </si>
  <si>
    <t>效益指标
（30分）</t>
  </si>
  <si>
    <t>经济效益指标</t>
  </si>
  <si>
    <t>不涉及</t>
  </si>
  <si>
    <t>社会效益指标</t>
  </si>
  <si>
    <t>为科研人员完成国家重大基础研究项目、农业行业专项、北京市科委重大科技项目等科技项目提供必要的硬件条件支撑</t>
  </si>
  <si>
    <t>提供支撑</t>
  </si>
  <si>
    <t>效益明显</t>
  </si>
  <si>
    <t>完成安装施工，具体社会效益实现将在后续投入使用中展现。</t>
  </si>
  <si>
    <t>生态效益指标</t>
  </si>
  <si>
    <t>可持续影响指标</t>
  </si>
  <si>
    <t>提供稳定的试验用地</t>
  </si>
  <si>
    <t>得以提供</t>
  </si>
  <si>
    <t>持续稳定</t>
  </si>
  <si>
    <t>满意度指标
（10分）</t>
  </si>
  <si>
    <t>服务对象满意度指标</t>
  </si>
  <si>
    <t>试验人员满意度良好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</si>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</sst>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9"/>
  <sheetViews>
    <sheetView tabSelected="1" view="pageBreakPreview" zoomScaleNormal="100" workbookViewId="0">
      <selection activeCell="B13" sqref="B13:G13"/>
    </sheetView>
  </sheetViews>
  <sheetFormatPr defaultColWidth="9" defaultRowHeight="13.8"/>
  <cols>
    <col min="1" max="1" width="5.11111111111111" style="1" customWidth="1"/>
    <col min="2" max="2" width="11.2222222222222" style="1" customWidth="1"/>
    <col min="3" max="3" width="9" style="1"/>
    <col min="4" max="4" width="18.2222222222222" style="1" customWidth="1"/>
    <col min="5" max="5" width="2.11111111111111" style="1" customWidth="1"/>
    <col min="6" max="6" width="9.66666666666667" style="1" customWidth="1"/>
    <col min="7" max="7" width="7.88888888888889" style="1" customWidth="1"/>
    <col min="8" max="8" width="10.2222222222222" style="1" customWidth="1"/>
    <col min="9" max="9" width="4.55555555555556" style="1" customWidth="1"/>
    <col min="10" max="11" width="9" style="1"/>
    <col min="12" max="12" width="6.11111111111111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 t="s">
        <v>12</v>
      </c>
      <c r="J6" s="6"/>
      <c r="K6" s="6"/>
      <c r="L6" s="6"/>
      <c r="M6" s="6"/>
      <c r="N6" s="6"/>
    </row>
    <row r="7" ht="21.6" spans="1:14">
      <c r="A7" s="7" t="s">
        <v>13</v>
      </c>
      <c r="B7" s="8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9"/>
      <c r="B8" s="10"/>
      <c r="C8" s="11" t="s">
        <v>20</v>
      </c>
      <c r="D8" s="11"/>
      <c r="E8" s="11"/>
      <c r="F8" s="12">
        <v>182.382543</v>
      </c>
      <c r="G8" s="12">
        <v>179.683336</v>
      </c>
      <c r="H8" s="12">
        <v>179.683336</v>
      </c>
      <c r="I8" s="5">
        <v>10</v>
      </c>
      <c r="J8" s="5"/>
      <c r="K8" s="5"/>
      <c r="L8" s="5"/>
      <c r="M8" s="33">
        <f>H8/G8</f>
        <v>1</v>
      </c>
      <c r="N8" s="34">
        <f>M8*10</f>
        <v>10</v>
      </c>
    </row>
    <row r="9" spans="1:14">
      <c r="A9" s="9"/>
      <c r="B9" s="10"/>
      <c r="C9" s="5" t="s">
        <v>21</v>
      </c>
      <c r="D9" s="5"/>
      <c r="E9" s="5"/>
      <c r="F9" s="12">
        <v>182.382543</v>
      </c>
      <c r="G9" s="12">
        <v>179.683336</v>
      </c>
      <c r="H9" s="12">
        <v>179.683336</v>
      </c>
      <c r="I9" s="6" t="s">
        <v>22</v>
      </c>
      <c r="J9" s="6"/>
      <c r="K9" s="6"/>
      <c r="L9" s="6"/>
      <c r="M9" s="6" t="s">
        <v>22</v>
      </c>
      <c r="N9" s="6" t="s">
        <v>22</v>
      </c>
    </row>
    <row r="10" spans="1:14">
      <c r="A10" s="9"/>
      <c r="B10" s="10"/>
      <c r="C10" s="5" t="s">
        <v>23</v>
      </c>
      <c r="D10" s="5"/>
      <c r="E10" s="5"/>
      <c r="F10" s="6"/>
      <c r="G10" s="6"/>
      <c r="H10" s="6"/>
      <c r="I10" s="6" t="s">
        <v>22</v>
      </c>
      <c r="J10" s="6"/>
      <c r="K10" s="6"/>
      <c r="L10" s="6"/>
      <c r="M10" s="6" t="s">
        <v>22</v>
      </c>
      <c r="N10" s="6" t="s">
        <v>22</v>
      </c>
    </row>
    <row r="11" spans="1:14">
      <c r="A11" s="13"/>
      <c r="B11" s="14"/>
      <c r="C11" s="5" t="s">
        <v>24</v>
      </c>
      <c r="D11" s="5"/>
      <c r="E11" s="5"/>
      <c r="F11" s="6"/>
      <c r="G11" s="6"/>
      <c r="H11" s="6"/>
      <c r="I11" s="6" t="s">
        <v>22</v>
      </c>
      <c r="J11" s="6"/>
      <c r="K11" s="6"/>
      <c r="L11" s="6"/>
      <c r="M11" s="6" t="s">
        <v>22</v>
      </c>
      <c r="N11" s="6" t="s">
        <v>22</v>
      </c>
    </row>
    <row r="12" spans="1:14">
      <c r="A12" s="5" t="s">
        <v>25</v>
      </c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90" customHeight="1" spans="1:14">
      <c r="A13" s="5"/>
      <c r="B13" s="15" t="s">
        <v>28</v>
      </c>
      <c r="C13" s="15"/>
      <c r="D13" s="15"/>
      <c r="E13" s="15"/>
      <c r="F13" s="15"/>
      <c r="G13" s="15"/>
      <c r="H13" s="15" t="s">
        <v>29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/>
      <c r="G14" s="5"/>
      <c r="H14" s="5" t="s">
        <v>35</v>
      </c>
      <c r="I14" s="5"/>
      <c r="J14" s="5" t="s">
        <v>17</v>
      </c>
      <c r="K14" s="5" t="s">
        <v>19</v>
      </c>
      <c r="L14" s="5" t="s">
        <v>36</v>
      </c>
      <c r="M14" s="5"/>
      <c r="N14" s="5"/>
    </row>
    <row r="15" s="1" customFormat="1" spans="1:14">
      <c r="A15" s="17"/>
      <c r="B15" s="5" t="s">
        <v>37</v>
      </c>
      <c r="C15" s="16" t="s">
        <v>38</v>
      </c>
      <c r="D15" s="18" t="s">
        <v>39</v>
      </c>
      <c r="E15" s="19" t="s">
        <v>40</v>
      </c>
      <c r="F15" s="19"/>
      <c r="G15" s="19"/>
      <c r="H15" s="6" t="s">
        <v>40</v>
      </c>
      <c r="I15" s="6"/>
      <c r="J15" s="6">
        <v>1</v>
      </c>
      <c r="K15" s="6">
        <v>1</v>
      </c>
      <c r="L15" s="6"/>
      <c r="M15" s="6"/>
      <c r="N15" s="6"/>
    </row>
    <row r="16" s="1" customFormat="1" spans="1:14">
      <c r="A16" s="17"/>
      <c r="B16" s="5"/>
      <c r="C16" s="17"/>
      <c r="D16" s="18" t="s">
        <v>41</v>
      </c>
      <c r="E16" s="19" t="s">
        <v>42</v>
      </c>
      <c r="F16" s="19"/>
      <c r="G16" s="19"/>
      <c r="H16" s="6" t="s">
        <v>42</v>
      </c>
      <c r="I16" s="6"/>
      <c r="J16" s="6">
        <v>3</v>
      </c>
      <c r="K16" s="6">
        <v>3</v>
      </c>
      <c r="L16" s="6"/>
      <c r="M16" s="6"/>
      <c r="N16" s="6"/>
    </row>
    <row r="17" s="1" customFormat="1" spans="1:14">
      <c r="A17" s="17"/>
      <c r="B17" s="5"/>
      <c r="C17" s="17"/>
      <c r="D17" s="18" t="s">
        <v>43</v>
      </c>
      <c r="E17" s="20" t="s">
        <v>44</v>
      </c>
      <c r="F17" s="21"/>
      <c r="G17" s="22"/>
      <c r="H17" s="23" t="s">
        <v>44</v>
      </c>
      <c r="I17" s="29"/>
      <c r="J17" s="6">
        <v>3</v>
      </c>
      <c r="K17" s="6">
        <v>3</v>
      </c>
      <c r="L17" s="23"/>
      <c r="M17" s="28"/>
      <c r="N17" s="29"/>
    </row>
    <row r="18" s="1" customFormat="1" spans="1:14">
      <c r="A18" s="17"/>
      <c r="B18" s="5"/>
      <c r="C18" s="17"/>
      <c r="D18" s="18" t="s">
        <v>45</v>
      </c>
      <c r="E18" s="19" t="s">
        <v>46</v>
      </c>
      <c r="F18" s="19"/>
      <c r="G18" s="19"/>
      <c r="H18" s="23" t="s">
        <v>46</v>
      </c>
      <c r="I18" s="29"/>
      <c r="J18" s="6">
        <v>1</v>
      </c>
      <c r="K18" s="6">
        <v>1</v>
      </c>
      <c r="L18" s="6"/>
      <c r="M18" s="6"/>
      <c r="N18" s="6"/>
    </row>
    <row r="19" s="1" customFormat="1" spans="1:14">
      <c r="A19" s="17"/>
      <c r="B19" s="5"/>
      <c r="C19" s="17"/>
      <c r="D19" s="18" t="s">
        <v>47</v>
      </c>
      <c r="E19" s="19" t="s">
        <v>48</v>
      </c>
      <c r="F19" s="19"/>
      <c r="G19" s="19"/>
      <c r="H19" s="23" t="s">
        <v>48</v>
      </c>
      <c r="I19" s="29"/>
      <c r="J19" s="6">
        <v>1</v>
      </c>
      <c r="K19" s="6">
        <v>1</v>
      </c>
      <c r="L19" s="6"/>
      <c r="M19" s="6"/>
      <c r="N19" s="6"/>
    </row>
    <row r="20" s="1" customFormat="1" spans="1:14">
      <c r="A20" s="17"/>
      <c r="B20" s="5"/>
      <c r="C20" s="17"/>
      <c r="D20" s="18" t="s">
        <v>49</v>
      </c>
      <c r="E20" s="19" t="s">
        <v>40</v>
      </c>
      <c r="F20" s="19"/>
      <c r="G20" s="19"/>
      <c r="H20" s="23" t="s">
        <v>40</v>
      </c>
      <c r="I20" s="29"/>
      <c r="J20" s="6">
        <v>1</v>
      </c>
      <c r="K20" s="6">
        <v>1</v>
      </c>
      <c r="L20" s="6"/>
      <c r="M20" s="6"/>
      <c r="N20" s="6"/>
    </row>
    <row r="21" s="1" customFormat="1" spans="1:14">
      <c r="A21" s="17"/>
      <c r="B21" s="5"/>
      <c r="C21" s="17"/>
      <c r="D21" s="18" t="s">
        <v>50</v>
      </c>
      <c r="E21" s="19" t="s">
        <v>48</v>
      </c>
      <c r="F21" s="19"/>
      <c r="G21" s="19"/>
      <c r="H21" s="23" t="s">
        <v>48</v>
      </c>
      <c r="I21" s="29"/>
      <c r="J21" s="6">
        <v>1</v>
      </c>
      <c r="K21" s="6">
        <v>1</v>
      </c>
      <c r="L21" s="6"/>
      <c r="M21" s="6"/>
      <c r="N21" s="6"/>
    </row>
    <row r="22" s="1" customFormat="1" spans="1:14">
      <c r="A22" s="17"/>
      <c r="B22" s="5"/>
      <c r="C22" s="17"/>
      <c r="D22" s="18" t="s">
        <v>51</v>
      </c>
      <c r="E22" s="19" t="s">
        <v>42</v>
      </c>
      <c r="F22" s="19"/>
      <c r="G22" s="19"/>
      <c r="H22" s="23" t="s">
        <v>42</v>
      </c>
      <c r="I22" s="29"/>
      <c r="J22" s="6">
        <v>3</v>
      </c>
      <c r="K22" s="6">
        <v>3</v>
      </c>
      <c r="L22" s="6"/>
      <c r="M22" s="6"/>
      <c r="N22" s="6"/>
    </row>
    <row r="23" s="1" customFormat="1" spans="1:14">
      <c r="A23" s="17"/>
      <c r="B23" s="5"/>
      <c r="C23" s="24"/>
      <c r="D23" s="18" t="s">
        <v>52</v>
      </c>
      <c r="E23" s="19" t="s">
        <v>46</v>
      </c>
      <c r="F23" s="19"/>
      <c r="G23" s="19"/>
      <c r="H23" s="6" t="s">
        <v>46</v>
      </c>
      <c r="I23" s="6"/>
      <c r="J23" s="6">
        <v>1</v>
      </c>
      <c r="K23" s="6">
        <v>1</v>
      </c>
      <c r="L23" s="6"/>
      <c r="M23" s="6"/>
      <c r="N23" s="6"/>
    </row>
    <row r="24" s="1" customFormat="1" spans="1:14">
      <c r="A24" s="17"/>
      <c r="B24" s="5"/>
      <c r="C24" s="16" t="s">
        <v>53</v>
      </c>
      <c r="D24" s="18" t="s">
        <v>54</v>
      </c>
      <c r="E24" s="25">
        <v>1</v>
      </c>
      <c r="F24" s="19"/>
      <c r="G24" s="19"/>
      <c r="H24" s="26">
        <v>1</v>
      </c>
      <c r="I24" s="6"/>
      <c r="J24" s="6">
        <v>8</v>
      </c>
      <c r="K24" s="6">
        <v>8</v>
      </c>
      <c r="L24" s="6"/>
      <c r="M24" s="6"/>
      <c r="N24" s="6"/>
    </row>
    <row r="25" s="1" customFormat="1" spans="1:14">
      <c r="A25" s="17"/>
      <c r="B25" s="5"/>
      <c r="C25" s="17"/>
      <c r="D25" s="18" t="s">
        <v>55</v>
      </c>
      <c r="E25" s="19" t="s">
        <v>56</v>
      </c>
      <c r="F25" s="19"/>
      <c r="G25" s="19"/>
      <c r="H25" s="6" t="s">
        <v>57</v>
      </c>
      <c r="I25" s="6"/>
      <c r="J25" s="6">
        <v>7</v>
      </c>
      <c r="K25" s="6">
        <v>7</v>
      </c>
      <c r="L25" s="6"/>
      <c r="M25" s="6"/>
      <c r="N25" s="6"/>
    </row>
    <row r="26" s="1" customFormat="1" spans="1:14">
      <c r="A26" s="17"/>
      <c r="B26" s="5"/>
      <c r="C26" s="16" t="s">
        <v>58</v>
      </c>
      <c r="D26" s="18" t="s">
        <v>59</v>
      </c>
      <c r="E26" s="19" t="s">
        <v>60</v>
      </c>
      <c r="F26" s="19"/>
      <c r="G26" s="19"/>
      <c r="H26" s="27" t="s">
        <v>60</v>
      </c>
      <c r="I26" s="6"/>
      <c r="J26" s="6">
        <v>2</v>
      </c>
      <c r="K26" s="6">
        <v>2</v>
      </c>
      <c r="L26" s="6"/>
      <c r="M26" s="6"/>
      <c r="N26" s="6"/>
    </row>
    <row r="27" s="1" customFormat="1" spans="1:14">
      <c r="A27" s="17"/>
      <c r="B27" s="5"/>
      <c r="C27" s="17"/>
      <c r="D27" s="18" t="s">
        <v>61</v>
      </c>
      <c r="E27" s="19" t="s">
        <v>60</v>
      </c>
      <c r="F27" s="19"/>
      <c r="G27" s="19"/>
      <c r="H27" s="27" t="s">
        <v>60</v>
      </c>
      <c r="I27" s="6"/>
      <c r="J27" s="6">
        <v>2</v>
      </c>
      <c r="K27" s="6">
        <v>2</v>
      </c>
      <c r="L27" s="6"/>
      <c r="M27" s="6"/>
      <c r="N27" s="6"/>
    </row>
    <row r="28" s="1" customFormat="1" spans="1:14">
      <c r="A28" s="17"/>
      <c r="B28" s="5"/>
      <c r="C28" s="17"/>
      <c r="D28" s="18" t="s">
        <v>62</v>
      </c>
      <c r="E28" s="19" t="s">
        <v>63</v>
      </c>
      <c r="F28" s="19"/>
      <c r="G28" s="19"/>
      <c r="H28" s="27" t="s">
        <v>63</v>
      </c>
      <c r="I28" s="6"/>
      <c r="J28" s="6">
        <v>3</v>
      </c>
      <c r="K28" s="6">
        <v>3</v>
      </c>
      <c r="L28" s="6"/>
      <c r="M28" s="6"/>
      <c r="N28" s="6"/>
    </row>
    <row r="29" s="1" customFormat="1" spans="1:14">
      <c r="A29" s="17"/>
      <c r="B29" s="5"/>
      <c r="C29" s="24"/>
      <c r="D29" s="18" t="s">
        <v>64</v>
      </c>
      <c r="E29" s="19" t="s">
        <v>63</v>
      </c>
      <c r="F29" s="19"/>
      <c r="G29" s="19"/>
      <c r="H29" s="27" t="s">
        <v>63</v>
      </c>
      <c r="I29" s="6"/>
      <c r="J29" s="6">
        <v>3</v>
      </c>
      <c r="K29" s="6">
        <v>3</v>
      </c>
      <c r="L29" s="6"/>
      <c r="M29" s="6"/>
      <c r="N29" s="6"/>
    </row>
    <row r="30" s="1" customFormat="1" ht="21.6" spans="1:14">
      <c r="A30" s="17"/>
      <c r="B30" s="5"/>
      <c r="C30" s="5" t="s">
        <v>65</v>
      </c>
      <c r="D30" s="18" t="s">
        <v>66</v>
      </c>
      <c r="E30" s="20" t="s">
        <v>67</v>
      </c>
      <c r="F30" s="21"/>
      <c r="G30" s="22"/>
      <c r="H30" s="6" t="s">
        <v>68</v>
      </c>
      <c r="I30" s="6"/>
      <c r="J30" s="6">
        <v>10</v>
      </c>
      <c r="K30" s="6">
        <v>10</v>
      </c>
      <c r="L30" s="6"/>
      <c r="M30" s="6"/>
      <c r="N30" s="6"/>
    </row>
    <row r="31" ht="27" customHeight="1" spans="1:14">
      <c r="A31" s="17"/>
      <c r="B31" s="16" t="s">
        <v>69</v>
      </c>
      <c r="C31" s="5" t="s">
        <v>70</v>
      </c>
      <c r="D31" s="18" t="s">
        <v>71</v>
      </c>
      <c r="E31" s="23" t="s">
        <v>71</v>
      </c>
      <c r="F31" s="28"/>
      <c r="G31" s="29"/>
      <c r="H31" s="23" t="s">
        <v>71</v>
      </c>
      <c r="I31" s="29"/>
      <c r="J31" s="6">
        <v>0</v>
      </c>
      <c r="K31" s="6">
        <v>0</v>
      </c>
      <c r="L31" s="23"/>
      <c r="M31" s="28"/>
      <c r="N31" s="29"/>
    </row>
    <row r="32" ht="64.8" spans="1:14">
      <c r="A32" s="17"/>
      <c r="B32" s="17"/>
      <c r="C32" s="5" t="s">
        <v>72</v>
      </c>
      <c r="D32" s="18" t="s">
        <v>73</v>
      </c>
      <c r="E32" s="19" t="s">
        <v>74</v>
      </c>
      <c r="F32" s="19"/>
      <c r="G32" s="19"/>
      <c r="H32" s="6" t="s">
        <v>75</v>
      </c>
      <c r="I32" s="6"/>
      <c r="J32" s="6">
        <v>15</v>
      </c>
      <c r="K32" s="6">
        <v>10</v>
      </c>
      <c r="L32" s="6" t="s">
        <v>76</v>
      </c>
      <c r="M32" s="6"/>
      <c r="N32" s="6"/>
    </row>
    <row r="33" ht="30" customHeight="1" spans="1:14">
      <c r="A33" s="17"/>
      <c r="B33" s="17"/>
      <c r="C33" s="5" t="s">
        <v>77</v>
      </c>
      <c r="D33" s="18" t="s">
        <v>71</v>
      </c>
      <c r="E33" s="6" t="s">
        <v>71</v>
      </c>
      <c r="F33" s="6"/>
      <c r="G33" s="6"/>
      <c r="H33" s="6" t="s">
        <v>71</v>
      </c>
      <c r="I33" s="6"/>
      <c r="J33" s="6">
        <v>0</v>
      </c>
      <c r="K33" s="6">
        <v>0</v>
      </c>
      <c r="L33" s="6"/>
      <c r="M33" s="6"/>
      <c r="N33" s="6"/>
    </row>
    <row r="34" ht="30" customHeight="1" spans="1:14">
      <c r="A34" s="17"/>
      <c r="B34" s="24"/>
      <c r="C34" s="5" t="s">
        <v>78</v>
      </c>
      <c r="D34" s="18" t="s">
        <v>79</v>
      </c>
      <c r="E34" s="6" t="s">
        <v>80</v>
      </c>
      <c r="F34" s="6"/>
      <c r="G34" s="6"/>
      <c r="H34" s="6" t="s">
        <v>81</v>
      </c>
      <c r="I34" s="6"/>
      <c r="J34" s="6">
        <v>15</v>
      </c>
      <c r="K34" s="6">
        <v>10</v>
      </c>
      <c r="L34" s="6" t="s">
        <v>76</v>
      </c>
      <c r="M34" s="6"/>
      <c r="N34" s="6"/>
    </row>
    <row r="35" ht="24" customHeight="1" spans="1:14">
      <c r="A35" s="17"/>
      <c r="B35" s="16" t="s">
        <v>82</v>
      </c>
      <c r="C35" s="5" t="s">
        <v>83</v>
      </c>
      <c r="D35" s="18" t="s">
        <v>84</v>
      </c>
      <c r="E35" s="26">
        <v>0.9</v>
      </c>
      <c r="F35" s="6"/>
      <c r="G35" s="6"/>
      <c r="H35" s="26">
        <v>0.92</v>
      </c>
      <c r="I35" s="6"/>
      <c r="J35" s="6">
        <v>10</v>
      </c>
      <c r="K35" s="6">
        <v>10</v>
      </c>
      <c r="L35" s="6"/>
      <c r="M35" s="6"/>
      <c r="N35" s="6"/>
    </row>
    <row r="36" ht="24" customHeight="1" spans="1:14">
      <c r="A36" s="24"/>
      <c r="B36" s="24"/>
      <c r="C36" s="5"/>
      <c r="D36" s="18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>
      <c r="A37" s="30" t="s">
        <v>85</v>
      </c>
      <c r="B37" s="30"/>
      <c r="C37" s="30"/>
      <c r="D37" s="30"/>
      <c r="E37" s="30"/>
      <c r="F37" s="30"/>
      <c r="G37" s="30"/>
      <c r="H37" s="30"/>
      <c r="I37" s="30"/>
      <c r="J37" s="19">
        <f>SUM(J15:J36)+I8</f>
        <v>100</v>
      </c>
      <c r="K37" s="35">
        <f>SUM(K15:K36)+N8</f>
        <v>90</v>
      </c>
      <c r="L37" s="6"/>
      <c r="M37" s="6"/>
      <c r="N37" s="6"/>
    </row>
    <row r="38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27.2" customHeight="1" spans="1:14">
      <c r="A39" s="32" t="s">
        <v>86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</sheetData>
  <mergeCells count="10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A37:I37"/>
    <mergeCell ref="L37:N37"/>
    <mergeCell ref="A39:N39"/>
    <mergeCell ref="A12:A13"/>
    <mergeCell ref="A14:A36"/>
    <mergeCell ref="B15:B30"/>
    <mergeCell ref="B31:B34"/>
    <mergeCell ref="B35:B36"/>
    <mergeCell ref="C15:C23"/>
    <mergeCell ref="C24:C25"/>
    <mergeCell ref="C26:C29"/>
    <mergeCell ref="C35:C36"/>
    <mergeCell ref="D35:D36"/>
    <mergeCell ref="J35:J36"/>
    <mergeCell ref="K35:K36"/>
    <mergeCell ref="A7:B11"/>
    <mergeCell ref="E35:G36"/>
    <mergeCell ref="H35:I36"/>
    <mergeCell ref="L35:N36"/>
  </mergeCells>
  <printOptions horizontalCentered="1"/>
  <pageMargins left="0.503472222222222" right="0.503472222222222" top="0.751388888888889" bottom="0.554861111111111" header="0.298611111111111" footer="0.298611111111111"/>
  <pageSetup paperSize="9" scale="75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