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附件3-项目支出绩效自评表" sheetId="1" r:id="rId1"/>
  </sheet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H13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概括项目总体完成情况</t>
        </r>
      </text>
    </comment>
  </commentList>
</comments>
</file>

<file path=xl/sharedStrings.xml><?xml version="1.0" encoding="utf-8"?>
<sst xmlns="http://schemas.openxmlformats.org/spreadsheetml/2006/main" count="96" uniqueCount="75">
  <si>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</si>
  <si>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</si>
  <si>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2022 </t>
    </r>
    <r>
      <rPr>
        <b/>
        <sz val="11"/>
        <color theme="1"/>
        <rFont val="宋体"/>
        <charset val="134"/>
      </rPr>
      <t>年度）</t>
    </r>
  </si>
  <si>
    <t>项目名称</t>
  </si>
  <si>
    <t>北京市农林科学院蔬菜研究中心保鲜楼实验室改造项目</t>
  </si>
  <si>
    <t>主管部门</t>
  </si>
  <si>
    <t>北京市农林科学院</t>
  </si>
  <si>
    <t>实施单位</t>
  </si>
  <si>
    <t>北京市农林科学院蔬菜研究中心</t>
  </si>
  <si>
    <t>项目负责人</t>
  </si>
  <si>
    <t>王清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</si>
  <si>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</si>
  <si>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</si>
  <si>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</si>
  <si>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</si>
  <si>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</si>
  <si>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</si>
  <si>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</si>
  <si>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</si>
  <si>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</si>
  <si>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</si>
  <si>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</si>
  <si>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</si>
  <si>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</si>
  <si>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</si>
  <si>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</si>
  <si>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</si>
  <si>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项目期目标：（2022年—2022年）：（跨年度项目应填报项目期目标）
年度目标：
屋顶和墙面整修，新购置安装4个边台，2个中央台和2个通风柜等设施设备，以解决保鲜楼实验室人员多，实验室面积紧张问题</t>
  </si>
  <si>
    <t>一、装修部分主要包括：
1.墙面粉刷250平米，墙面装饰150平米，天棚吊顶170平米。
2.木门安装5套，塑钢窗5个，全玻自由门12平米。
3.配电箱安装1个，电气配线70米，灯具22套。
二、实验台及设施设备
包括：边台2个，中央台2个，通风柜2个，气瓶柜3个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</si>
  <si>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</si>
  <si>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</si>
  <si>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</si>
  <si>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</si>
  <si>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</si>
  <si>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</si>
  <si>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</si>
  <si>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</si>
  <si>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</si>
  <si>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屋顶墙面整修，试验台、通风柜</t>
  </si>
  <si>
    <t>整修面积100平米，试验台6个，通风柜2个</t>
  </si>
  <si>
    <t>装修数量包括：1.墙面粉刷250平米，墙面装饰150平米，天棚吊顶170平米。2.木门安装5套，塑钢窗5个，全玻自由门12平米。3.配电箱安装1个，电气配线70米，灯具22套。
实验台及设施设备数量包括：边台2个，中央台2个，通风柜2个，气瓶柜3个。</t>
  </si>
  <si>
    <t>质量指标
（15分）</t>
  </si>
  <si>
    <t xml:space="preserve">屋顶墙面 </t>
  </si>
  <si>
    <t>符合生理生化实验室要求，保质期10年</t>
  </si>
  <si>
    <t>试验台</t>
  </si>
  <si>
    <t>使用期保证10年</t>
  </si>
  <si>
    <t>通风柜</t>
  </si>
  <si>
    <t>试用期保证7年</t>
  </si>
  <si>
    <t>时效指标
（10分）</t>
  </si>
  <si>
    <t>屋顶墙面</t>
  </si>
  <si>
    <t>1.5个月</t>
  </si>
  <si>
    <t xml:space="preserve">
试验台</t>
  </si>
  <si>
    <t>1个月</t>
  </si>
  <si>
    <t>成本指标（10分）</t>
  </si>
  <si>
    <t>中介及监理费</t>
  </si>
  <si>
    <t>工程监理费：由于实验台采购项目未涉及监理内容，而预算审定的监理费是整个项目金额，因此有结余。</t>
  </si>
  <si>
    <t>设计及清单编制</t>
  </si>
  <si>
    <t>工程设计费：首先，设计费须在项目申报之前支出，不符合报销流程；其次，本项目工程主要包括墙面及门窗常规改造，未涉及设计内容，因此有结余。清单编制招标控制价：项目在执行过程中未涉及此项内容，因此有结余。</t>
  </si>
  <si>
    <t>效益指标
（30分）</t>
  </si>
  <si>
    <t>经济效益指标</t>
  </si>
  <si>
    <t>不涉及</t>
  </si>
  <si>
    <t>社会效益指标</t>
  </si>
  <si>
    <t>增加实验室面积</t>
  </si>
  <si>
    <t>70平米</t>
  </si>
  <si>
    <t>项目实施起到了一定预期效果，但支撑资料有待进一步完善</t>
  </si>
  <si>
    <t>生态效益指标</t>
  </si>
  <si>
    <t>可持续影响指标</t>
  </si>
  <si>
    <t>改善科研环境</t>
  </si>
  <si>
    <t>改善科研环境，提高工作效率</t>
  </si>
  <si>
    <t>满意度指标
（10分）</t>
  </si>
  <si>
    <t>服务对象满意度指标</t>
  </si>
  <si>
    <t>质量满意度</t>
  </si>
  <si>
    <t>95%以上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</si>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</sst>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4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8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宋体"/>
      <charset val="134"/>
    </font>
    <font>
      <b/>
      <sz val="11"/>
      <color theme="1"/>
      <name val="Times New Roman"/>
      <charset val="134"/>
    </font>
    <font>
      <b/>
      <sz val="9"/>
      <name val="宋体"/>
      <charset val="134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30" fillId="0" borderId="0"/>
  </cellStyleXfs>
  <cellXfs count="38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49" fontId="6" fillId="2" borderId="1" xfId="49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left" vertical="center" wrapText="1"/>
      <protection locked="0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33"/>
  <sheetViews>
    <sheetView tabSelected="1" view="pageBreakPreview" zoomScaleNormal="100" topLeftCell="A17" workbookViewId="0">
      <selection activeCell="K31" sqref="K31"/>
    </sheetView>
  </sheetViews>
  <sheetFormatPr defaultColWidth="9" defaultRowHeight="13.8"/>
  <cols>
    <col min="1" max="1" width="6.33333333333333" customWidth="1"/>
    <col min="4" max="4" width="18.25" customWidth="1"/>
    <col min="5" max="5" width="2.12962962962963" customWidth="1"/>
    <col min="6" max="7" width="11.4444444444444"/>
    <col min="8" max="8" width="20.5" customWidth="1"/>
    <col min="9" max="9" width="10.25" customWidth="1"/>
  </cols>
  <sheetData>
    <row r="1" ht="17.4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4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5" t="s">
        <v>6</v>
      </c>
      <c r="D5" s="5"/>
      <c r="E5" s="5"/>
      <c r="F5" s="5"/>
      <c r="G5" s="5"/>
      <c r="H5" s="4" t="s">
        <v>7</v>
      </c>
      <c r="I5" s="5" t="s">
        <v>8</v>
      </c>
      <c r="J5" s="5"/>
      <c r="K5" s="5"/>
      <c r="L5" s="5"/>
      <c r="M5" s="5"/>
      <c r="N5" s="5"/>
    </row>
    <row r="6" spans="1:14">
      <c r="A6" s="4" t="s">
        <v>9</v>
      </c>
      <c r="B6" s="4"/>
      <c r="C6" s="5" t="s">
        <v>10</v>
      </c>
      <c r="D6" s="5"/>
      <c r="E6" s="5"/>
      <c r="F6" s="5"/>
      <c r="G6" s="5"/>
      <c r="H6" s="4" t="s">
        <v>11</v>
      </c>
      <c r="I6" s="5">
        <v>18618256266</v>
      </c>
      <c r="J6" s="5"/>
      <c r="K6" s="5"/>
      <c r="L6" s="5"/>
      <c r="M6" s="5"/>
      <c r="N6" s="5"/>
    </row>
    <row r="7" spans="1:14">
      <c r="A7" s="6" t="s">
        <v>12</v>
      </c>
      <c r="B7" s="7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8"/>
      <c r="B8" s="9"/>
      <c r="C8" s="10" t="s">
        <v>19</v>
      </c>
      <c r="D8" s="10"/>
      <c r="E8" s="10"/>
      <c r="F8" s="11">
        <v>55.393183</v>
      </c>
      <c r="G8" s="11">
        <v>55.393183</v>
      </c>
      <c r="H8" s="11">
        <v>52.461785</v>
      </c>
      <c r="I8" s="4">
        <v>10</v>
      </c>
      <c r="J8" s="4"/>
      <c r="K8" s="4"/>
      <c r="L8" s="4"/>
      <c r="M8" s="32">
        <f>H8/G8</f>
        <v>0.94708016688624</v>
      </c>
      <c r="N8" s="11">
        <f>M8*10</f>
        <v>9.47080166886239</v>
      </c>
    </row>
    <row r="9" spans="1:14">
      <c r="A9" s="8"/>
      <c r="B9" s="9"/>
      <c r="C9" s="4" t="s">
        <v>20</v>
      </c>
      <c r="D9" s="4"/>
      <c r="E9" s="4"/>
      <c r="F9" s="12">
        <v>55.393183</v>
      </c>
      <c r="G9" s="12">
        <v>55.393183</v>
      </c>
      <c r="H9" s="12">
        <v>52.461785</v>
      </c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8"/>
      <c r="B10" s="9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3"/>
      <c r="B11" s="14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81.75" customHeight="1" spans="1:14">
      <c r="A13" s="4"/>
      <c r="B13" s="15" t="s">
        <v>27</v>
      </c>
      <c r="C13" s="15"/>
      <c r="D13" s="15"/>
      <c r="E13" s="15"/>
      <c r="F13" s="15"/>
      <c r="G13" s="15"/>
      <c r="H13" s="15" t="s">
        <v>28</v>
      </c>
      <c r="I13" s="15"/>
      <c r="J13" s="15"/>
      <c r="K13" s="15"/>
      <c r="L13" s="15"/>
      <c r="M13" s="15"/>
      <c r="N13" s="15"/>
    </row>
    <row r="14" ht="31.9" customHeight="1" spans="1:14">
      <c r="A14" s="16" t="s">
        <v>29</v>
      </c>
      <c r="B14" s="4" t="s">
        <v>30</v>
      </c>
      <c r="C14" s="4" t="s">
        <v>31</v>
      </c>
      <c r="D14" s="4" t="s">
        <v>32</v>
      </c>
      <c r="E14" s="4" t="s">
        <v>33</v>
      </c>
      <c r="F14" s="4"/>
      <c r="G14" s="4"/>
      <c r="H14" s="4" t="s">
        <v>34</v>
      </c>
      <c r="I14" s="4"/>
      <c r="J14" s="4" t="s">
        <v>16</v>
      </c>
      <c r="K14" s="4" t="s">
        <v>18</v>
      </c>
      <c r="L14" s="4" t="s">
        <v>35</v>
      </c>
      <c r="M14" s="4"/>
      <c r="N14" s="4"/>
    </row>
    <row r="15" ht="78.75" customHeight="1" spans="1:14">
      <c r="A15" s="17"/>
      <c r="B15" s="4" t="s">
        <v>36</v>
      </c>
      <c r="C15" s="16" t="s">
        <v>37</v>
      </c>
      <c r="D15" s="18" t="s">
        <v>38</v>
      </c>
      <c r="E15" s="19" t="s">
        <v>39</v>
      </c>
      <c r="F15" s="20"/>
      <c r="G15" s="21"/>
      <c r="H15" s="22" t="s">
        <v>40</v>
      </c>
      <c r="I15" s="33"/>
      <c r="J15" s="5">
        <v>15</v>
      </c>
      <c r="K15" s="5">
        <v>15</v>
      </c>
      <c r="L15" s="5"/>
      <c r="M15" s="5"/>
      <c r="N15" s="5"/>
    </row>
    <row r="16" ht="33" customHeight="1" spans="1:14">
      <c r="A16" s="17"/>
      <c r="B16" s="4"/>
      <c r="C16" s="16" t="s">
        <v>41</v>
      </c>
      <c r="D16" s="23" t="s">
        <v>42</v>
      </c>
      <c r="E16" s="19" t="s">
        <v>43</v>
      </c>
      <c r="F16" s="20"/>
      <c r="G16" s="21"/>
      <c r="H16" s="24" t="s">
        <v>43</v>
      </c>
      <c r="I16" s="34"/>
      <c r="J16" s="5">
        <v>5</v>
      </c>
      <c r="K16" s="5">
        <v>5</v>
      </c>
      <c r="L16" s="5"/>
      <c r="M16" s="5"/>
      <c r="N16" s="5"/>
    </row>
    <row r="17" ht="15" customHeight="1" spans="1:14">
      <c r="A17" s="17"/>
      <c r="B17" s="4"/>
      <c r="C17" s="17"/>
      <c r="D17" s="23" t="s">
        <v>44</v>
      </c>
      <c r="E17" s="19" t="s">
        <v>45</v>
      </c>
      <c r="F17" s="20"/>
      <c r="G17" s="21"/>
      <c r="H17" s="24" t="s">
        <v>45</v>
      </c>
      <c r="I17" s="34"/>
      <c r="J17" s="5">
        <v>5</v>
      </c>
      <c r="K17" s="5">
        <v>5</v>
      </c>
      <c r="L17" s="5"/>
      <c r="M17" s="5"/>
      <c r="N17" s="5"/>
    </row>
    <row r="18" ht="15" customHeight="1" spans="1:14">
      <c r="A18" s="17"/>
      <c r="B18" s="4"/>
      <c r="C18" s="25"/>
      <c r="D18" s="23" t="s">
        <v>46</v>
      </c>
      <c r="E18" s="19" t="s">
        <v>47</v>
      </c>
      <c r="F18" s="20"/>
      <c r="G18" s="21"/>
      <c r="H18" s="24" t="s">
        <v>47</v>
      </c>
      <c r="I18" s="34"/>
      <c r="J18" s="5">
        <v>5</v>
      </c>
      <c r="K18" s="5">
        <v>5</v>
      </c>
      <c r="L18" s="5"/>
      <c r="M18" s="5"/>
      <c r="N18" s="5"/>
    </row>
    <row r="19" spans="1:14">
      <c r="A19" s="17"/>
      <c r="B19" s="4"/>
      <c r="C19" s="16" t="s">
        <v>48</v>
      </c>
      <c r="D19" s="18" t="s">
        <v>49</v>
      </c>
      <c r="E19" s="26" t="s">
        <v>50</v>
      </c>
      <c r="F19" s="26"/>
      <c r="G19" s="26"/>
      <c r="H19" s="5" t="s">
        <v>50</v>
      </c>
      <c r="I19" s="5"/>
      <c r="J19" s="5">
        <v>5</v>
      </c>
      <c r="K19" s="5">
        <v>5</v>
      </c>
      <c r="L19" s="5"/>
      <c r="M19" s="5"/>
      <c r="N19" s="5"/>
    </row>
    <row r="20" ht="21.6" spans="1:14">
      <c r="A20" s="17"/>
      <c r="B20" s="4"/>
      <c r="C20" s="17"/>
      <c r="D20" s="27" t="s">
        <v>51</v>
      </c>
      <c r="E20" s="26" t="s">
        <v>52</v>
      </c>
      <c r="F20" s="26"/>
      <c r="G20" s="26"/>
      <c r="H20" s="5" t="s">
        <v>52</v>
      </c>
      <c r="I20" s="5"/>
      <c r="J20" s="5">
        <v>5</v>
      </c>
      <c r="K20" s="5">
        <v>5</v>
      </c>
      <c r="L20" s="5"/>
      <c r="M20" s="5"/>
      <c r="N20" s="5"/>
    </row>
    <row r="21" spans="1:14">
      <c r="A21" s="17"/>
      <c r="B21" s="4"/>
      <c r="C21" s="16" t="s">
        <v>53</v>
      </c>
      <c r="D21" s="18" t="s">
        <v>49</v>
      </c>
      <c r="E21" s="19">
        <v>277218.45</v>
      </c>
      <c r="F21" s="20"/>
      <c r="G21" s="21"/>
      <c r="H21" s="24">
        <v>275313.52</v>
      </c>
      <c r="I21" s="34"/>
      <c r="J21" s="5">
        <v>4</v>
      </c>
      <c r="K21" s="5">
        <v>4</v>
      </c>
      <c r="L21" s="24"/>
      <c r="M21" s="35"/>
      <c r="N21" s="34"/>
    </row>
    <row r="22" ht="21.6" spans="1:14">
      <c r="A22" s="17"/>
      <c r="B22" s="4"/>
      <c r="C22" s="17"/>
      <c r="D22" s="27" t="s">
        <v>51</v>
      </c>
      <c r="E22" s="19">
        <v>244715</v>
      </c>
      <c r="F22" s="20"/>
      <c r="G22" s="21"/>
      <c r="H22" s="24">
        <v>235000</v>
      </c>
      <c r="I22" s="34"/>
      <c r="J22" s="5">
        <v>4</v>
      </c>
      <c r="K22" s="5">
        <v>4</v>
      </c>
      <c r="L22" s="24"/>
      <c r="M22" s="35"/>
      <c r="N22" s="34"/>
    </row>
    <row r="23" ht="41.25" customHeight="1" spans="1:14">
      <c r="A23" s="17"/>
      <c r="B23" s="4"/>
      <c r="C23" s="17"/>
      <c r="D23" s="18" t="s">
        <v>54</v>
      </c>
      <c r="E23" s="19">
        <v>18998.37</v>
      </c>
      <c r="F23" s="20"/>
      <c r="G23" s="21"/>
      <c r="H23" s="24">
        <v>14304.33</v>
      </c>
      <c r="I23" s="34"/>
      <c r="J23" s="5">
        <v>2</v>
      </c>
      <c r="K23" s="5">
        <v>2</v>
      </c>
      <c r="L23" s="36" t="s">
        <v>55</v>
      </c>
      <c r="M23" s="36"/>
      <c r="N23" s="36"/>
    </row>
    <row r="24" ht="72.75" customHeight="1" spans="1:14">
      <c r="A24" s="17"/>
      <c r="B24" s="4"/>
      <c r="C24" s="25"/>
      <c r="D24" s="27" t="s">
        <v>56</v>
      </c>
      <c r="E24" s="19">
        <v>13000</v>
      </c>
      <c r="F24" s="20"/>
      <c r="G24" s="21"/>
      <c r="H24" s="5">
        <v>0</v>
      </c>
      <c r="I24" s="5"/>
      <c r="J24" s="5">
        <v>0</v>
      </c>
      <c r="K24" s="5">
        <v>0</v>
      </c>
      <c r="L24" s="36" t="s">
        <v>57</v>
      </c>
      <c r="M24" s="36"/>
      <c r="N24" s="36"/>
    </row>
    <row r="25" ht="21.6" spans="1:14">
      <c r="A25" s="17"/>
      <c r="B25" s="4" t="s">
        <v>58</v>
      </c>
      <c r="C25" s="4" t="s">
        <v>59</v>
      </c>
      <c r="D25" s="18" t="s">
        <v>60</v>
      </c>
      <c r="E25" s="5"/>
      <c r="F25" s="5"/>
      <c r="G25" s="5"/>
      <c r="H25" s="5"/>
      <c r="I25" s="5"/>
      <c r="J25" s="5"/>
      <c r="K25" s="5"/>
      <c r="L25" s="5"/>
      <c r="M25" s="5"/>
      <c r="N25" s="5"/>
    </row>
    <row r="26" ht="21.6" spans="1:14">
      <c r="A26" s="17"/>
      <c r="B26" s="4"/>
      <c r="C26" s="4" t="s">
        <v>61</v>
      </c>
      <c r="D26" s="18" t="s">
        <v>62</v>
      </c>
      <c r="E26" s="26" t="s">
        <v>63</v>
      </c>
      <c r="F26" s="26"/>
      <c r="G26" s="26"/>
      <c r="H26" s="5" t="s">
        <v>63</v>
      </c>
      <c r="I26" s="5"/>
      <c r="J26" s="5">
        <v>15</v>
      </c>
      <c r="K26" s="5">
        <v>11</v>
      </c>
      <c r="L26" s="5" t="s">
        <v>64</v>
      </c>
      <c r="M26" s="5"/>
      <c r="N26" s="5"/>
    </row>
    <row r="27" ht="21.6" spans="1:14">
      <c r="A27" s="17"/>
      <c r="B27" s="4"/>
      <c r="C27" s="4" t="s">
        <v>65</v>
      </c>
      <c r="D27" s="18" t="s">
        <v>60</v>
      </c>
      <c r="E27" s="5"/>
      <c r="F27" s="5"/>
      <c r="G27" s="5"/>
      <c r="H27" s="5"/>
      <c r="I27" s="5"/>
      <c r="J27" s="5"/>
      <c r="K27" s="5"/>
      <c r="L27" s="5"/>
      <c r="M27" s="5"/>
      <c r="N27" s="5"/>
    </row>
    <row r="28" ht="21.6" spans="1:14">
      <c r="A28" s="17"/>
      <c r="B28" s="4"/>
      <c r="C28" s="4" t="s">
        <v>66</v>
      </c>
      <c r="D28" s="18" t="s">
        <v>67</v>
      </c>
      <c r="E28" s="5"/>
      <c r="F28" s="5"/>
      <c r="G28" s="5"/>
      <c r="H28" s="5" t="s">
        <v>68</v>
      </c>
      <c r="I28" s="5"/>
      <c r="J28" s="5">
        <v>15</v>
      </c>
      <c r="K28" s="5">
        <v>11</v>
      </c>
      <c r="L28" s="5" t="s">
        <v>64</v>
      </c>
      <c r="M28" s="5"/>
      <c r="N28" s="5"/>
    </row>
    <row r="29" spans="1:14">
      <c r="A29" s="17"/>
      <c r="B29" s="16" t="s">
        <v>69</v>
      </c>
      <c r="C29" s="4" t="s">
        <v>70</v>
      </c>
      <c r="D29" s="18" t="s">
        <v>71</v>
      </c>
      <c r="E29" s="5" t="s">
        <v>72</v>
      </c>
      <c r="F29" s="5"/>
      <c r="G29" s="5"/>
      <c r="H29" s="28">
        <v>1</v>
      </c>
      <c r="I29" s="5"/>
      <c r="J29" s="5">
        <v>10</v>
      </c>
      <c r="K29" s="5">
        <v>7</v>
      </c>
      <c r="L29" s="5" t="s">
        <v>64</v>
      </c>
      <c r="M29" s="5"/>
      <c r="N29" s="5"/>
    </row>
    <row r="30" spans="1:14">
      <c r="A30" s="25"/>
      <c r="B30" s="25"/>
      <c r="C30" s="4"/>
      <c r="D30" s="18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1:14">
      <c r="A31" s="29" t="s">
        <v>73</v>
      </c>
      <c r="B31" s="29"/>
      <c r="C31" s="29"/>
      <c r="D31" s="29"/>
      <c r="E31" s="29"/>
      <c r="F31" s="29"/>
      <c r="G31" s="29"/>
      <c r="H31" s="29"/>
      <c r="I31" s="29"/>
      <c r="J31" s="26">
        <f>SUM(J15:J30)+I8</f>
        <v>100</v>
      </c>
      <c r="K31" s="37">
        <f>SUM(K15:K30)+N8</f>
        <v>88.4708016688624</v>
      </c>
      <c r="L31" s="5"/>
      <c r="M31" s="5"/>
      <c r="N31" s="5"/>
    </row>
    <row r="32" spans="1:14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</row>
    <row r="33" ht="127.15" customHeight="1" spans="1:14">
      <c r="A33" s="31" t="s">
        <v>74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</sheetData>
  <mergeCells count="8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E23:G23"/>
    <mergeCell ref="H23:I23"/>
    <mergeCell ref="L23:N23"/>
    <mergeCell ref="E24:G24"/>
    <mergeCell ref="H24:I24"/>
    <mergeCell ref="L24:N24"/>
    <mergeCell ref="E25:G25"/>
    <mergeCell ref="H25:I25"/>
    <mergeCell ref="L25:N25"/>
    <mergeCell ref="E26:G26"/>
    <mergeCell ref="H26:I26"/>
    <mergeCell ref="L26:N26"/>
    <mergeCell ref="E27:G27"/>
    <mergeCell ref="H27:I27"/>
    <mergeCell ref="L27:N27"/>
    <mergeCell ref="E28:G28"/>
    <mergeCell ref="H28:I28"/>
    <mergeCell ref="L28:N28"/>
    <mergeCell ref="A31:I31"/>
    <mergeCell ref="L31:N31"/>
    <mergeCell ref="A33:N33"/>
    <mergeCell ref="A12:A13"/>
    <mergeCell ref="A14:A30"/>
    <mergeCell ref="B15:B24"/>
    <mergeCell ref="B25:B28"/>
    <mergeCell ref="B29:B30"/>
    <mergeCell ref="C16:C18"/>
    <mergeCell ref="C19:C20"/>
    <mergeCell ref="C21:C24"/>
    <mergeCell ref="C29:C30"/>
    <mergeCell ref="D29:D30"/>
    <mergeCell ref="J29:J30"/>
    <mergeCell ref="K29:K30"/>
    <mergeCell ref="E29:G30"/>
    <mergeCell ref="H29:I30"/>
    <mergeCell ref="L29:N30"/>
    <mergeCell ref="A7:B11"/>
  </mergeCells>
  <printOptions horizontalCentered="1"/>
  <pageMargins left="0.511811023622047" right="0.511811023622047" top="0.748031496062992" bottom="0.551181102362205" header="0.31496062992126" footer="0.31496062992126"/>
  <pageSetup paperSize="9" scale="63" fitToHeight="0" orientation="portrait"/>
  <headerFooter/>
  <rowBreaks count="1" manualBreakCount="1">
    <brk id="3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pjy</cp:lastModifiedBy>
  <dcterms:created xsi:type="dcterms:W3CDTF">2015-06-05T18:19:00Z</dcterms:created>
  <cp:lastPrinted>2023-04-04T08:56:00Z</cp:lastPrinted>
  <dcterms:modified xsi:type="dcterms:W3CDTF">2023-06-05T08:54:31Z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2052-11.1.0.14309</vt:lpwstr>
  </property>
</Properties>
</file>