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definedNames>
    <definedName name="_xlnm.Print_Area" localSheetId="0">'附件3-项目支出绩效自评表'!$A$1:$N$33</definedName>
  </definedNames>
  <calcPr calcId="144525"/>
</workbook>
</file>

<file path=xl/sharedStrings.xml><?xml version="1.0" encoding="utf-8"?>
<sst xmlns="http://schemas.openxmlformats.org/spreadsheetml/2006/main" count="104" uniqueCount="80">
  <si>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</si>
  <si>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</si>
  <si>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</si>
  <si>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</si>
  <si>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动物核酸蛋白提取纯化研发平台条件建设</t>
  </si>
  <si>
    <t>主管部门</t>
  </si>
  <si>
    <t>北京市农林科学院</t>
  </si>
  <si>
    <t>实施单位</t>
  </si>
  <si>
    <t>北京市农林科学院畜牧兽医研究所</t>
  </si>
  <si>
    <t>项目负责人</t>
  </si>
  <si>
    <t>章振华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</si>
  <si>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</si>
  <si>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</si>
  <si>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</si>
  <si>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</si>
  <si>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</si>
  <si>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</si>
  <si>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</si>
  <si>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</si>
  <si>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</si>
  <si>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</si>
  <si>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</si>
  <si>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</si>
  <si>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</si>
  <si>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</si>
  <si>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</si>
  <si>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</si>
  <si>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购置核酸提取仪、核酸蛋白检测分析仪等科研仪器设备，保障动物核酸蛋白提取纯化和研究工作顺利有序开展。</t>
  </si>
  <si>
    <t>完成了核酸提取仪、核酸蛋白检测分析仪等科研仪器设备购置，保障了动物核酸蛋白提取纯化和研究工作顺利有序开展。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</si>
  <si>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</si>
  <si>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</si>
  <si>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</si>
  <si>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</si>
  <si>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</si>
  <si>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</si>
  <si>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</si>
  <si>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</si>
  <si>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</si>
  <si>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</si>
  <si>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11台</t>
  </si>
  <si>
    <t>质量指标
（15分）</t>
  </si>
  <si>
    <t>设备质量</t>
  </si>
  <si>
    <t>优良中低差</t>
  </si>
  <si>
    <t>优</t>
  </si>
  <si>
    <t>验收合格率</t>
  </si>
  <si>
    <t>时效指标
（10分）</t>
  </si>
  <si>
    <r>
      <rPr>
        <sz val="9"/>
        <rFont val="宋体"/>
        <charset val="134"/>
      </rPr>
      <t>验收时间</t>
    </r>
  </si>
  <si>
    <t>≤12个月</t>
  </si>
  <si>
    <t>因为疫情影响，进口设备到位验收时间有部分滞后，于2023年1月进口设备验收完成</t>
  </si>
  <si>
    <r>
      <rPr>
        <sz val="9"/>
        <rFont val="宋体"/>
        <charset val="134"/>
      </rPr>
      <t>方案制定和前期准备时间</t>
    </r>
  </si>
  <si>
    <t>≤3个月</t>
  </si>
  <si>
    <r>
      <rPr>
        <sz val="9"/>
        <rFont val="宋体"/>
        <charset val="134"/>
      </rPr>
      <t>采购物品到位时间</t>
    </r>
  </si>
  <si>
    <t>≤10个月</t>
  </si>
  <si>
    <r>
      <rPr>
        <sz val="9"/>
        <rFont val="宋体"/>
        <charset val="134"/>
      </rPr>
      <t>招标采购时间</t>
    </r>
  </si>
  <si>
    <t>≤6个月</t>
  </si>
  <si>
    <t>因为疫情影响，招投标采购环节存在滞后</t>
  </si>
  <si>
    <t>成本指标（10分）</t>
  </si>
  <si>
    <r>
      <rPr>
        <sz val="9"/>
        <rFont val="宋体"/>
        <charset val="134"/>
      </rPr>
      <t>项目预算控制数</t>
    </r>
  </si>
  <si>
    <t>≤176.97</t>
  </si>
  <si>
    <r>
      <rPr>
        <sz val="9"/>
        <rFont val="宋体"/>
        <charset val="134"/>
      </rPr>
      <t>政府采购节支率</t>
    </r>
  </si>
  <si>
    <r>
      <rPr>
        <sz val="9"/>
        <rFont val="宋体"/>
        <charset val="134"/>
      </rPr>
      <t>单位购置成本</t>
    </r>
  </si>
  <si>
    <t>≤49</t>
  </si>
  <si>
    <t>效益指标
（30分）</t>
  </si>
  <si>
    <t>经济效益指标</t>
  </si>
  <si>
    <t>节约维护成本</t>
  </si>
  <si>
    <t>良</t>
  </si>
  <si>
    <t>设备的维护成本后期会呈现，首次购置展现的后期维护成本节约情况不够突出。</t>
  </si>
  <si>
    <t>社会效益指标</t>
  </si>
  <si>
    <t>提供社会服务收益</t>
  </si>
  <si>
    <t>前期首次购置产生的社会服务效能暂不能完全体现，后期逐年实施会进一步佐证。</t>
  </si>
  <si>
    <t>生态效益指标</t>
  </si>
  <si>
    <t>不涉及</t>
  </si>
  <si>
    <t>可持续影响指标</t>
  </si>
  <si>
    <t>履职基础、公共服务能力</t>
  </si>
  <si>
    <t>购置设备进一步服务于科研实验，加强了履职能力，公共服务能力有待后续进一步呈现。</t>
  </si>
  <si>
    <t>满意度指标
（10分）</t>
  </si>
  <si>
    <t>服务对象满意度指标</t>
  </si>
  <si>
    <t>使用人员满意度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</si>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</sst>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view="pageBreakPreview" zoomScaleNormal="100" topLeftCell="A5" workbookViewId="0">
      <selection activeCell="I10" sqref="I10:L10"/>
    </sheetView>
  </sheetViews>
  <sheetFormatPr defaultColWidth="9" defaultRowHeight="13.8"/>
  <cols>
    <col min="1" max="3" width="9" style="1"/>
    <col min="4" max="4" width="18.2222222222222" style="1" customWidth="1"/>
    <col min="5" max="5" width="1.88888888888889" style="1" customWidth="1"/>
    <col min="6" max="6" width="7.22222222222222" style="1" customWidth="1"/>
    <col min="7" max="7" width="7.88888888888889" style="1" customWidth="1"/>
    <col min="8" max="8" width="10.2222222222222" style="1" customWidth="1"/>
    <col min="9" max="9" width="2.66666666666667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8</v>
      </c>
      <c r="J5" s="6"/>
      <c r="K5" s="6"/>
      <c r="L5" s="6"/>
      <c r="M5" s="6"/>
      <c r="N5" s="6"/>
    </row>
    <row r="6" spans="1:14">
      <c r="A6" s="5" t="s">
        <v>9</v>
      </c>
      <c r="B6" s="5"/>
      <c r="C6" s="6" t="s">
        <v>10</v>
      </c>
      <c r="D6" s="6"/>
      <c r="E6" s="6"/>
      <c r="F6" s="6"/>
      <c r="G6" s="6"/>
      <c r="H6" s="5" t="s">
        <v>11</v>
      </c>
      <c r="I6" s="6">
        <v>51503454</v>
      </c>
      <c r="J6" s="6"/>
      <c r="K6" s="6"/>
      <c r="L6" s="6"/>
      <c r="M6" s="6"/>
      <c r="N6" s="6"/>
    </row>
    <row r="7" ht="21.6" spans="1:14">
      <c r="A7" s="7" t="s">
        <v>12</v>
      </c>
      <c r="B7" s="8"/>
      <c r="C7" s="5"/>
      <c r="D7" s="5"/>
      <c r="E7" s="5"/>
      <c r="F7" s="5" t="s">
        <v>13</v>
      </c>
      <c r="G7" s="5" t="s">
        <v>14</v>
      </c>
      <c r="H7" s="5" t="s">
        <v>15</v>
      </c>
      <c r="I7" s="5" t="s">
        <v>16</v>
      </c>
      <c r="J7" s="5"/>
      <c r="K7" s="5"/>
      <c r="L7" s="5"/>
      <c r="M7" s="5" t="s">
        <v>17</v>
      </c>
      <c r="N7" s="5" t="s">
        <v>18</v>
      </c>
    </row>
    <row r="8" spans="1:14">
      <c r="A8" s="9"/>
      <c r="B8" s="10"/>
      <c r="C8" s="11" t="s">
        <v>19</v>
      </c>
      <c r="D8" s="11"/>
      <c r="E8" s="11"/>
      <c r="F8" s="6">
        <v>178.7</v>
      </c>
      <c r="G8" s="12">
        <v>178.7</v>
      </c>
      <c r="H8" s="6">
        <v>178.59</v>
      </c>
      <c r="I8" s="5">
        <v>10</v>
      </c>
      <c r="J8" s="5"/>
      <c r="K8" s="5"/>
      <c r="L8" s="5"/>
      <c r="M8" s="28">
        <v>1</v>
      </c>
      <c r="N8" s="29">
        <f>M8*10</f>
        <v>10</v>
      </c>
    </row>
    <row r="9" spans="1:14">
      <c r="A9" s="9"/>
      <c r="B9" s="10"/>
      <c r="C9" s="5" t="s">
        <v>20</v>
      </c>
      <c r="D9" s="5"/>
      <c r="E9" s="5"/>
      <c r="F9" s="6">
        <v>178.7</v>
      </c>
      <c r="G9" s="6">
        <v>178.7</v>
      </c>
      <c r="H9" s="6">
        <v>178.59</v>
      </c>
      <c r="I9" s="6" t="s">
        <v>21</v>
      </c>
      <c r="J9" s="6"/>
      <c r="K9" s="6"/>
      <c r="L9" s="6"/>
      <c r="M9" s="6" t="s">
        <v>21</v>
      </c>
      <c r="N9" s="6" t="s">
        <v>21</v>
      </c>
    </row>
    <row r="10" spans="1:14">
      <c r="A10" s="9"/>
      <c r="B10" s="10"/>
      <c r="C10" s="5" t="s">
        <v>22</v>
      </c>
      <c r="D10" s="5"/>
      <c r="E10" s="5"/>
      <c r="F10" s="6">
        <v>0</v>
      </c>
      <c r="G10" s="6">
        <v>0</v>
      </c>
      <c r="H10" s="6">
        <v>0</v>
      </c>
      <c r="I10" s="6" t="s">
        <v>21</v>
      </c>
      <c r="J10" s="6"/>
      <c r="K10" s="6"/>
      <c r="L10" s="6"/>
      <c r="M10" s="6" t="s">
        <v>21</v>
      </c>
      <c r="N10" s="6" t="s">
        <v>21</v>
      </c>
    </row>
    <row r="11" spans="1:14">
      <c r="A11" s="13"/>
      <c r="B11" s="14"/>
      <c r="C11" s="5" t="s">
        <v>23</v>
      </c>
      <c r="D11" s="5"/>
      <c r="E11" s="5"/>
      <c r="F11" s="6">
        <v>0</v>
      </c>
      <c r="G11" s="6">
        <v>0</v>
      </c>
      <c r="H11" s="6">
        <v>0</v>
      </c>
      <c r="I11" s="6" t="s">
        <v>21</v>
      </c>
      <c r="J11" s="6"/>
      <c r="K11" s="6"/>
      <c r="L11" s="6"/>
      <c r="M11" s="6" t="s">
        <v>21</v>
      </c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</row>
    <row r="14" ht="31.95" customHeight="1" spans="1:14">
      <c r="A14" s="16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16</v>
      </c>
      <c r="K14" s="5" t="s">
        <v>18</v>
      </c>
      <c r="L14" s="5" t="s">
        <v>35</v>
      </c>
      <c r="M14" s="5"/>
      <c r="N14" s="5"/>
    </row>
    <row r="15" ht="28.5" customHeight="1" spans="1:14">
      <c r="A15" s="17"/>
      <c r="B15" s="5" t="s">
        <v>36</v>
      </c>
      <c r="C15" s="5" t="s">
        <v>37</v>
      </c>
      <c r="D15" s="18" t="s">
        <v>38</v>
      </c>
      <c r="E15" s="19" t="s">
        <v>39</v>
      </c>
      <c r="F15" s="19"/>
      <c r="G15" s="19"/>
      <c r="H15" s="6" t="s">
        <v>39</v>
      </c>
      <c r="I15" s="6"/>
      <c r="J15" s="6">
        <v>15</v>
      </c>
      <c r="K15" s="6">
        <v>15</v>
      </c>
      <c r="L15" s="6"/>
      <c r="M15" s="6"/>
      <c r="N15" s="6"/>
    </row>
    <row r="16" ht="19.5" customHeight="1" spans="1:14">
      <c r="A16" s="17"/>
      <c r="B16" s="5"/>
      <c r="C16" s="5" t="s">
        <v>40</v>
      </c>
      <c r="D16" s="18" t="s">
        <v>41</v>
      </c>
      <c r="E16" s="19" t="s">
        <v>42</v>
      </c>
      <c r="F16" s="19"/>
      <c r="G16" s="19"/>
      <c r="H16" s="6" t="s">
        <v>43</v>
      </c>
      <c r="I16" s="6"/>
      <c r="J16" s="6">
        <v>5</v>
      </c>
      <c r="K16" s="6">
        <v>5</v>
      </c>
      <c r="L16" s="6"/>
      <c r="M16" s="6"/>
      <c r="N16" s="6"/>
    </row>
    <row r="17" ht="23.25" customHeight="1" spans="1:14">
      <c r="A17" s="17"/>
      <c r="B17" s="5"/>
      <c r="C17" s="5"/>
      <c r="D17" s="18" t="s">
        <v>44</v>
      </c>
      <c r="E17" s="20">
        <v>1</v>
      </c>
      <c r="F17" s="19"/>
      <c r="G17" s="19"/>
      <c r="H17" s="21">
        <v>1</v>
      </c>
      <c r="I17" s="6"/>
      <c r="J17" s="6">
        <v>10</v>
      </c>
      <c r="K17" s="6">
        <v>10</v>
      </c>
      <c r="L17" s="6"/>
      <c r="M17" s="6"/>
      <c r="N17" s="6"/>
    </row>
    <row r="18" ht="45" customHeight="1" spans="1:14">
      <c r="A18" s="17"/>
      <c r="B18" s="5"/>
      <c r="C18" s="5" t="s">
        <v>45</v>
      </c>
      <c r="D18" s="22" t="s">
        <v>46</v>
      </c>
      <c r="E18" s="19" t="s">
        <v>47</v>
      </c>
      <c r="F18" s="19"/>
      <c r="G18" s="19"/>
      <c r="H18" s="6" t="s">
        <v>47</v>
      </c>
      <c r="I18" s="6"/>
      <c r="J18" s="6">
        <v>2</v>
      </c>
      <c r="K18" s="6">
        <v>1</v>
      </c>
      <c r="L18" s="6" t="s">
        <v>48</v>
      </c>
      <c r="M18" s="6"/>
      <c r="N18" s="6"/>
    </row>
    <row r="19" ht="21.6" spans="1:14">
      <c r="A19" s="17"/>
      <c r="B19" s="5"/>
      <c r="C19" s="5"/>
      <c r="D19" s="22" t="s">
        <v>49</v>
      </c>
      <c r="E19" s="6" t="s">
        <v>50</v>
      </c>
      <c r="F19" s="6"/>
      <c r="G19" s="6"/>
      <c r="H19" s="6" t="s">
        <v>50</v>
      </c>
      <c r="I19" s="6"/>
      <c r="J19" s="6">
        <v>4</v>
      </c>
      <c r="K19" s="6">
        <v>4</v>
      </c>
      <c r="L19" s="6"/>
      <c r="M19" s="6"/>
      <c r="N19" s="6"/>
    </row>
    <row r="20" ht="39" customHeight="1" spans="1:14">
      <c r="A20" s="17"/>
      <c r="B20" s="5"/>
      <c r="C20" s="5"/>
      <c r="D20" s="22" t="s">
        <v>51</v>
      </c>
      <c r="E20" s="19" t="s">
        <v>52</v>
      </c>
      <c r="F20" s="19"/>
      <c r="G20" s="19"/>
      <c r="H20" s="6" t="s">
        <v>52</v>
      </c>
      <c r="I20" s="6"/>
      <c r="J20" s="6">
        <v>2</v>
      </c>
      <c r="K20" s="6">
        <v>1</v>
      </c>
      <c r="L20" s="6" t="s">
        <v>48</v>
      </c>
      <c r="M20" s="6"/>
      <c r="N20" s="6"/>
    </row>
    <row r="21" ht="34" customHeight="1" spans="1:14">
      <c r="A21" s="17"/>
      <c r="B21" s="5"/>
      <c r="C21" s="5"/>
      <c r="D21" s="22" t="s">
        <v>53</v>
      </c>
      <c r="E21" s="19" t="s">
        <v>54</v>
      </c>
      <c r="F21" s="19"/>
      <c r="G21" s="19"/>
      <c r="H21" s="6" t="s">
        <v>54</v>
      </c>
      <c r="I21" s="6"/>
      <c r="J21" s="6">
        <v>2</v>
      </c>
      <c r="K21" s="6">
        <v>1</v>
      </c>
      <c r="L21" s="6" t="s">
        <v>55</v>
      </c>
      <c r="M21" s="6"/>
      <c r="N21" s="6"/>
    </row>
    <row r="22" spans="1:14">
      <c r="A22" s="17"/>
      <c r="B22" s="5"/>
      <c r="C22" s="5" t="s">
        <v>56</v>
      </c>
      <c r="D22" s="22" t="s">
        <v>57</v>
      </c>
      <c r="E22" s="23" t="s">
        <v>58</v>
      </c>
      <c r="F22" s="23"/>
      <c r="G22" s="23"/>
      <c r="H22" s="6">
        <v>178.59</v>
      </c>
      <c r="I22" s="6"/>
      <c r="J22" s="6">
        <v>4</v>
      </c>
      <c r="K22" s="6">
        <v>4</v>
      </c>
      <c r="L22" s="6"/>
      <c r="M22" s="6"/>
      <c r="N22" s="6"/>
    </row>
    <row r="23" spans="1:14">
      <c r="A23" s="17"/>
      <c r="B23" s="5"/>
      <c r="C23" s="5"/>
      <c r="D23" s="22" t="s">
        <v>59</v>
      </c>
      <c r="E23" s="19">
        <f>0%</f>
        <v>0</v>
      </c>
      <c r="F23" s="19"/>
      <c r="G23" s="19"/>
      <c r="H23" s="6">
        <f>H22/176.97</f>
        <v>1.00915409391422</v>
      </c>
      <c r="I23" s="6"/>
      <c r="J23" s="6">
        <v>3</v>
      </c>
      <c r="K23" s="6">
        <v>3</v>
      </c>
      <c r="L23" s="6"/>
      <c r="M23" s="6"/>
      <c r="N23" s="6"/>
    </row>
    <row r="24" spans="1:14">
      <c r="A24" s="17"/>
      <c r="B24" s="5"/>
      <c r="C24" s="5"/>
      <c r="D24" s="22" t="s">
        <v>60</v>
      </c>
      <c r="E24" s="19" t="s">
        <v>61</v>
      </c>
      <c r="F24" s="19"/>
      <c r="G24" s="19"/>
      <c r="H24" s="6" t="s">
        <v>61</v>
      </c>
      <c r="I24" s="6"/>
      <c r="J24" s="6">
        <v>3</v>
      </c>
      <c r="K24" s="6">
        <v>3</v>
      </c>
      <c r="L24" s="6"/>
      <c r="M24" s="6"/>
      <c r="N24" s="6"/>
    </row>
    <row r="25" ht="52" customHeight="1" spans="1:14">
      <c r="A25" s="17"/>
      <c r="B25" s="5" t="s">
        <v>62</v>
      </c>
      <c r="C25" s="5" t="s">
        <v>63</v>
      </c>
      <c r="D25" s="18" t="s">
        <v>64</v>
      </c>
      <c r="E25" s="19" t="s">
        <v>42</v>
      </c>
      <c r="F25" s="19"/>
      <c r="G25" s="19"/>
      <c r="H25" s="6" t="s">
        <v>65</v>
      </c>
      <c r="I25" s="6"/>
      <c r="J25" s="6">
        <v>10</v>
      </c>
      <c r="K25" s="6">
        <v>7</v>
      </c>
      <c r="L25" s="6" t="s">
        <v>66</v>
      </c>
      <c r="M25" s="6"/>
      <c r="N25" s="6"/>
    </row>
    <row r="26" ht="37" customHeight="1" spans="1:14">
      <c r="A26" s="17"/>
      <c r="B26" s="5"/>
      <c r="C26" s="5" t="s">
        <v>67</v>
      </c>
      <c r="D26" s="18" t="s">
        <v>68</v>
      </c>
      <c r="E26" s="19" t="s">
        <v>42</v>
      </c>
      <c r="F26" s="19"/>
      <c r="G26" s="19"/>
      <c r="H26" s="6" t="s">
        <v>65</v>
      </c>
      <c r="I26" s="6"/>
      <c r="J26" s="6">
        <v>10</v>
      </c>
      <c r="K26" s="6">
        <v>7</v>
      </c>
      <c r="L26" s="6" t="s">
        <v>69</v>
      </c>
      <c r="M26" s="6"/>
      <c r="N26" s="6"/>
    </row>
    <row r="27" ht="21.6" spans="1:14">
      <c r="A27" s="17"/>
      <c r="B27" s="5"/>
      <c r="C27" s="5" t="s">
        <v>70</v>
      </c>
      <c r="D27" s="18" t="s">
        <v>71</v>
      </c>
      <c r="E27" s="6" t="s">
        <v>71</v>
      </c>
      <c r="F27" s="6"/>
      <c r="G27" s="6"/>
      <c r="H27" s="6" t="s">
        <v>71</v>
      </c>
      <c r="I27" s="6"/>
      <c r="J27" s="6">
        <v>0</v>
      </c>
      <c r="K27" s="6">
        <v>0</v>
      </c>
      <c r="L27" s="6"/>
      <c r="M27" s="6"/>
      <c r="N27" s="6"/>
    </row>
    <row r="28" ht="49" customHeight="1" spans="1:14">
      <c r="A28" s="17"/>
      <c r="B28" s="5"/>
      <c r="C28" s="5" t="s">
        <v>72</v>
      </c>
      <c r="D28" s="18" t="s">
        <v>73</v>
      </c>
      <c r="E28" s="19" t="s">
        <v>42</v>
      </c>
      <c r="F28" s="19"/>
      <c r="G28" s="19"/>
      <c r="H28" s="6" t="s">
        <v>65</v>
      </c>
      <c r="I28" s="6"/>
      <c r="J28" s="6">
        <v>10</v>
      </c>
      <c r="K28" s="6">
        <v>7</v>
      </c>
      <c r="L28" s="6" t="s">
        <v>74</v>
      </c>
      <c r="M28" s="6"/>
      <c r="N28" s="6"/>
    </row>
    <row r="29" spans="1:14">
      <c r="A29" s="17"/>
      <c r="B29" s="16" t="s">
        <v>75</v>
      </c>
      <c r="C29" s="5" t="s">
        <v>76</v>
      </c>
      <c r="D29" s="18" t="s">
        <v>77</v>
      </c>
      <c r="E29" s="21">
        <v>0.99</v>
      </c>
      <c r="F29" s="6"/>
      <c r="G29" s="6"/>
      <c r="H29" s="21">
        <v>1</v>
      </c>
      <c r="I29" s="6"/>
      <c r="J29" s="6">
        <v>10</v>
      </c>
      <c r="K29" s="6">
        <v>10</v>
      </c>
      <c r="L29" s="6"/>
      <c r="M29" s="6"/>
      <c r="N29" s="6"/>
    </row>
    <row r="30" ht="25.2" customHeight="1" spans="1:14">
      <c r="A30" s="24"/>
      <c r="B30" s="24"/>
      <c r="C30" s="5"/>
      <c r="D30" s="18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 s="25" t="s">
        <v>78</v>
      </c>
      <c r="B31" s="25"/>
      <c r="C31" s="25"/>
      <c r="D31" s="25"/>
      <c r="E31" s="25"/>
      <c r="F31" s="25"/>
      <c r="G31" s="25"/>
      <c r="H31" s="25"/>
      <c r="I31" s="25"/>
      <c r="J31" s="19">
        <f>SUM(J15:J30)+I8</f>
        <v>100</v>
      </c>
      <c r="K31" s="30">
        <f>N8+SUM(K15:K30)</f>
        <v>88</v>
      </c>
      <c r="L31" s="6"/>
      <c r="M31" s="6"/>
      <c r="N31" s="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27.2" customHeight="1" spans="1:14">
      <c r="A33" s="27" t="s">
        <v>79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</sheetData>
  <mergeCells count="8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A31:I31"/>
    <mergeCell ref="L31:N31"/>
    <mergeCell ref="A33:N33"/>
    <mergeCell ref="A12:A13"/>
    <mergeCell ref="A14:A30"/>
    <mergeCell ref="B15:B24"/>
    <mergeCell ref="B25:B28"/>
    <mergeCell ref="B29:B30"/>
    <mergeCell ref="C16:C17"/>
    <mergeCell ref="C18:C21"/>
    <mergeCell ref="C22:C24"/>
    <mergeCell ref="C29:C30"/>
    <mergeCell ref="D29:D30"/>
    <mergeCell ref="J29:J30"/>
    <mergeCell ref="K29:K30"/>
    <mergeCell ref="A7:B11"/>
    <mergeCell ref="H29:I30"/>
    <mergeCell ref="L29:N30"/>
    <mergeCell ref="E29:G30"/>
  </mergeCells>
  <printOptions horizontalCentered="1"/>
  <pageMargins left="0.503472222222222" right="0.503472222222222" top="0.751388888888889" bottom="0.554861111111111" header="0.298611111111111" footer="0.298611111111111"/>
  <pageSetup paperSize="9" scale="75" fitToHeight="0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