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<sst xmlns="http://schemas.openxmlformats.org/spreadsheetml/2006/main" count="78" uniqueCount="65">
  <si>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</si>
  <si>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</si>
  <si>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</si>
  <si>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</si>
  <si>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邓州杂交小麦种子检测实验室升级改造</t>
  </si>
  <si>
    <t>主管部门</t>
  </si>
  <si>
    <t>北京市农林科学院</t>
  </si>
  <si>
    <t>实施单位</t>
  </si>
  <si>
    <t>北京市农林科学院杂交小麦研究所</t>
  </si>
  <si>
    <t>项目负责人</t>
  </si>
  <si>
    <t>赵昌平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</si>
  <si>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</si>
  <si>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</si>
  <si>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</si>
  <si>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</si>
  <si>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</si>
  <si>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</si>
  <si>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</si>
  <si>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</si>
  <si>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</si>
  <si>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</si>
  <si>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</si>
  <si>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</si>
  <si>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</si>
  <si>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</si>
  <si>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</si>
  <si>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</si>
  <si>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进行完成邓州杂交小麦种子检测实验室升级改造，包括装饰工程、电气工程、暖通及净化工程、给排水工程和实验台及配套设备等，加强杂交小麦种子检测能力，提高杂交小麦育种质量和效率。 </t>
  </si>
  <si>
    <t>通过邓州杂交小麦种子检测实验室升级改造项目实施，为杂交小麦新品种选育、二系杂交小麦中试制种和产业化技术升级提供了强有力保障，有效提高育种、制种规模和效率，进一步促进北京杂交小麦育种水平的提高，继续保持该领域的国内外优势地位，更好的服务于国家粮食安全的战略需求。已按计划完成装饰工程、电气工程、暖通及净化工程、给排水工程和实验台及配套设备等等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</si>
  <si>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</si>
  <si>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</si>
  <si>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</si>
  <si>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</si>
  <si>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</si>
  <si>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</si>
  <si>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</si>
  <si>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</si>
  <si>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</si>
  <si>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建设面积</t>
  </si>
  <si>
    <t>2919平方米</t>
  </si>
  <si>
    <t>质量指标
（15分）</t>
  </si>
  <si>
    <t>项目竣工验收合格率</t>
  </si>
  <si>
    <t>时效指标
（10分）</t>
  </si>
  <si>
    <t>方案制定和前期准备时间</t>
  </si>
  <si>
    <t>因疫情影响，前期准备工作和招标较计划略晚，在3-4月份加快落实，保障了项目按时进行施工。</t>
  </si>
  <si>
    <t>招标采购时间</t>
  </si>
  <si>
    <t>施工时间</t>
  </si>
  <si>
    <t>验收时间</t>
  </si>
  <si>
    <t>成本指标（10分）</t>
  </si>
  <si>
    <t>项目预算控制数</t>
  </si>
  <si>
    <t>341.990772万元</t>
  </si>
  <si>
    <r>
      <rPr>
        <sz val="9"/>
        <color theme="1"/>
        <rFont val="宋体"/>
        <charset val="134"/>
      </rPr>
      <t>3</t>
    </r>
    <r>
      <rPr>
        <sz val="9"/>
        <color theme="1"/>
        <rFont val="宋体"/>
        <charset val="134"/>
      </rPr>
      <t>41.990772万元</t>
    </r>
  </si>
  <si>
    <t>效益指标
（30分）</t>
  </si>
  <si>
    <t>经济效益指标</t>
  </si>
  <si>
    <t>社会效益指标</t>
  </si>
  <si>
    <t>履职基础、公共服务能力</t>
  </si>
  <si>
    <t>得到很大提升</t>
  </si>
  <si>
    <t>项目实施起到了一定预期效果，但项目实施效果支撑资料有待进一步完善</t>
  </si>
  <si>
    <t>生态效益指标</t>
  </si>
  <si>
    <t>可持续影响指标</t>
  </si>
  <si>
    <t>满意度指标
（10分）</t>
  </si>
  <si>
    <t>服务对象满意度指标</t>
  </si>
  <si>
    <t>职工满意度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</si>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</sst>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20" applyNumberFormat="0" applyAlignment="0" applyProtection="0">
      <alignment vertical="center"/>
    </xf>
    <xf numFmtId="0" fontId="24" fillId="11" borderId="16" applyNumberFormat="0" applyAlignment="0" applyProtection="0">
      <alignment vertical="center"/>
    </xf>
    <xf numFmtId="0" fontId="25" fillId="12" borderId="2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 wrapText="1"/>
    </xf>
    <xf numFmtId="57" fontId="5" fillId="0" borderId="10" xfId="0" applyNumberFormat="1" applyFont="1" applyBorder="1" applyAlignment="1">
      <alignment horizontal="center" vertical="center" wrapText="1"/>
    </xf>
    <xf numFmtId="57" fontId="7" fillId="0" borderId="10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topLeftCell="B16" workbookViewId="0">
      <selection activeCell="C23" sqref="$A23:$XFD23"/>
    </sheetView>
  </sheetViews>
  <sheetFormatPr defaultColWidth="9" defaultRowHeight="13.8"/>
  <cols>
    <col min="4" max="4" width="18.25" customWidth="1"/>
    <col min="5" max="5" width="2.12962962962963" customWidth="1"/>
    <col min="8" max="9" width="10.25" customWidth="1"/>
    <col min="12" max="12" width="4.44444444444444" customWidth="1"/>
  </cols>
  <sheetData>
    <row r="1" ht="17.4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51503968</v>
      </c>
      <c r="J6" s="5"/>
      <c r="K6" s="5"/>
      <c r="L6" s="5"/>
      <c r="M6" s="5"/>
      <c r="N6" s="5"/>
    </row>
    <row r="7" ht="21.6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11">
        <v>341.997072</v>
      </c>
      <c r="G8" s="11">
        <v>341.997072</v>
      </c>
      <c r="H8" s="12">
        <v>341.997072</v>
      </c>
      <c r="I8" s="4">
        <v>10</v>
      </c>
      <c r="J8" s="4"/>
      <c r="K8" s="4"/>
      <c r="L8" s="4"/>
      <c r="M8" s="35">
        <f>H8/G8</f>
        <v>1</v>
      </c>
      <c r="N8" s="11">
        <f>M8*10</f>
        <v>10</v>
      </c>
    </row>
    <row r="9" spans="1:14">
      <c r="A9" s="8"/>
      <c r="B9" s="9"/>
      <c r="C9" s="4" t="s">
        <v>20</v>
      </c>
      <c r="D9" s="4"/>
      <c r="E9" s="4"/>
      <c r="F9" s="11">
        <v>341.997072</v>
      </c>
      <c r="G9" s="11">
        <v>341.997072</v>
      </c>
      <c r="H9" s="12">
        <v>341.997072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3"/>
      <c r="B11" s="14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15" t="s">
        <v>27</v>
      </c>
      <c r="C13" s="15"/>
      <c r="D13" s="15"/>
      <c r="E13" s="15"/>
      <c r="F13" s="15"/>
      <c r="G13" s="15"/>
      <c r="H13" s="15" t="s">
        <v>28</v>
      </c>
      <c r="I13" s="15"/>
      <c r="J13" s="15"/>
      <c r="K13" s="15"/>
      <c r="L13" s="15"/>
      <c r="M13" s="15"/>
      <c r="N13" s="15"/>
    </row>
    <row r="14" ht="31.7" customHeight="1" spans="1:14">
      <c r="A14" s="16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ht="39" customHeight="1" spans="1:14">
      <c r="A15" s="17"/>
      <c r="B15" s="4" t="s">
        <v>36</v>
      </c>
      <c r="C15" s="16" t="s">
        <v>37</v>
      </c>
      <c r="D15" s="18" t="s">
        <v>38</v>
      </c>
      <c r="E15" s="19" t="s">
        <v>39</v>
      </c>
      <c r="F15" s="19"/>
      <c r="G15" s="19"/>
      <c r="H15" s="5" t="s">
        <v>39</v>
      </c>
      <c r="I15" s="5"/>
      <c r="J15" s="5">
        <v>15</v>
      </c>
      <c r="K15" s="5">
        <v>15</v>
      </c>
      <c r="L15" s="5"/>
      <c r="M15" s="5"/>
      <c r="N15" s="5"/>
    </row>
    <row r="16" ht="39" customHeight="1" spans="1:14">
      <c r="A16" s="17"/>
      <c r="B16" s="4"/>
      <c r="C16" s="16" t="s">
        <v>40</v>
      </c>
      <c r="D16" s="18" t="s">
        <v>41</v>
      </c>
      <c r="E16" s="20">
        <v>1</v>
      </c>
      <c r="F16" s="19"/>
      <c r="G16" s="19"/>
      <c r="H16" s="21">
        <v>1</v>
      </c>
      <c r="I16" s="5"/>
      <c r="J16" s="5">
        <v>15</v>
      </c>
      <c r="K16" s="5">
        <v>15</v>
      </c>
      <c r="L16" s="5"/>
      <c r="M16" s="5"/>
      <c r="N16" s="5"/>
    </row>
    <row r="17" ht="25.5" customHeight="1" spans="1:14">
      <c r="A17" s="17"/>
      <c r="B17" s="4"/>
      <c r="C17" s="16" t="s">
        <v>42</v>
      </c>
      <c r="D17" s="18" t="s">
        <v>43</v>
      </c>
      <c r="E17" s="22">
        <v>44562</v>
      </c>
      <c r="F17" s="19"/>
      <c r="G17" s="19"/>
      <c r="H17" s="23">
        <v>44621</v>
      </c>
      <c r="I17" s="31"/>
      <c r="J17" s="5">
        <v>3</v>
      </c>
      <c r="K17" s="5">
        <v>2</v>
      </c>
      <c r="L17" s="36" t="s">
        <v>44</v>
      </c>
      <c r="M17" s="37"/>
      <c r="N17" s="38"/>
    </row>
    <row r="18" ht="14.45" customHeight="1" spans="1:14">
      <c r="A18" s="17"/>
      <c r="B18" s="4"/>
      <c r="C18" s="17"/>
      <c r="D18" s="18" t="s">
        <v>45</v>
      </c>
      <c r="E18" s="24">
        <v>44652</v>
      </c>
      <c r="F18" s="25"/>
      <c r="G18" s="26"/>
      <c r="H18" s="23">
        <v>44682</v>
      </c>
      <c r="I18" s="31"/>
      <c r="J18" s="5">
        <v>2</v>
      </c>
      <c r="K18" s="5">
        <v>1</v>
      </c>
      <c r="L18" s="39"/>
      <c r="M18" s="40"/>
      <c r="N18" s="41"/>
    </row>
    <row r="19" ht="14.45" customHeight="1" spans="1:14">
      <c r="A19" s="17"/>
      <c r="B19" s="4"/>
      <c r="C19" s="17"/>
      <c r="D19" s="18" t="s">
        <v>46</v>
      </c>
      <c r="E19" s="22">
        <v>44682</v>
      </c>
      <c r="F19" s="19"/>
      <c r="G19" s="19"/>
      <c r="H19" s="23">
        <v>44682</v>
      </c>
      <c r="I19" s="31"/>
      <c r="J19" s="5">
        <v>3</v>
      </c>
      <c r="K19" s="5">
        <v>3</v>
      </c>
      <c r="L19" s="39"/>
      <c r="M19" s="40"/>
      <c r="N19" s="41"/>
    </row>
    <row r="20" spans="1:14">
      <c r="A20" s="17"/>
      <c r="B20" s="4"/>
      <c r="C20" s="27"/>
      <c r="D20" s="18" t="s">
        <v>47</v>
      </c>
      <c r="E20" s="22">
        <v>44866</v>
      </c>
      <c r="F20" s="19"/>
      <c r="G20" s="19"/>
      <c r="H20" s="23">
        <v>44866</v>
      </c>
      <c r="I20" s="31"/>
      <c r="J20" s="5">
        <v>2</v>
      </c>
      <c r="K20" s="5">
        <v>2</v>
      </c>
      <c r="L20" s="42"/>
      <c r="M20" s="43"/>
      <c r="N20" s="44"/>
    </row>
    <row r="21" ht="21.6" spans="1:14">
      <c r="A21" s="17"/>
      <c r="B21" s="4"/>
      <c r="C21" s="4" t="s">
        <v>48</v>
      </c>
      <c r="D21" s="18" t="s">
        <v>49</v>
      </c>
      <c r="E21" s="28" t="s">
        <v>50</v>
      </c>
      <c r="F21" s="25"/>
      <c r="G21" s="26"/>
      <c r="H21" s="5" t="s">
        <v>51</v>
      </c>
      <c r="I21" s="5"/>
      <c r="J21" s="5">
        <v>10</v>
      </c>
      <c r="K21" s="5">
        <v>10</v>
      </c>
      <c r="L21" s="5"/>
      <c r="M21" s="5"/>
      <c r="N21" s="5"/>
    </row>
    <row r="22" ht="24" customHeight="1" spans="1:14">
      <c r="A22" s="17"/>
      <c r="B22" s="4" t="s">
        <v>52</v>
      </c>
      <c r="C22" s="4" t="s">
        <v>53</v>
      </c>
      <c r="D22" s="18"/>
      <c r="E22" s="29"/>
      <c r="F22" s="30"/>
      <c r="G22" s="31"/>
      <c r="H22" s="29"/>
      <c r="I22" s="31"/>
      <c r="J22" s="5"/>
      <c r="K22" s="5"/>
      <c r="L22" s="5"/>
      <c r="M22" s="5"/>
      <c r="N22" s="5"/>
    </row>
    <row r="23" ht="59" customHeight="1" spans="1:14">
      <c r="A23" s="17"/>
      <c r="B23" s="4"/>
      <c r="C23" s="4" t="s">
        <v>54</v>
      </c>
      <c r="D23" s="18" t="s">
        <v>55</v>
      </c>
      <c r="E23" s="19" t="s">
        <v>56</v>
      </c>
      <c r="F23" s="19"/>
      <c r="G23" s="19"/>
      <c r="H23" s="5" t="s">
        <v>56</v>
      </c>
      <c r="I23" s="5"/>
      <c r="J23" s="5">
        <v>30</v>
      </c>
      <c r="K23" s="5">
        <v>24</v>
      </c>
      <c r="L23" s="5" t="s">
        <v>57</v>
      </c>
      <c r="M23" s="5"/>
      <c r="N23" s="5"/>
    </row>
    <row r="24" ht="21.6" spans="1:14">
      <c r="A24" s="17"/>
      <c r="B24" s="4"/>
      <c r="C24" s="4" t="s">
        <v>58</v>
      </c>
      <c r="D24" s="18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ht="21.6" spans="1:14">
      <c r="A25" s="17"/>
      <c r="B25" s="4"/>
      <c r="C25" s="4" t="s">
        <v>59</v>
      </c>
      <c r="D25" s="18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ht="40" customHeight="1" spans="1:14">
      <c r="A26" s="17"/>
      <c r="B26" s="16" t="s">
        <v>60</v>
      </c>
      <c r="C26" s="4" t="s">
        <v>61</v>
      </c>
      <c r="D26" s="18" t="s">
        <v>62</v>
      </c>
      <c r="E26" s="21">
        <v>1</v>
      </c>
      <c r="F26" s="5"/>
      <c r="G26" s="5"/>
      <c r="H26" s="21">
        <v>1</v>
      </c>
      <c r="I26" s="5"/>
      <c r="J26" s="5">
        <v>10</v>
      </c>
      <c r="K26" s="5">
        <v>7</v>
      </c>
      <c r="L26" s="5" t="s">
        <v>57</v>
      </c>
      <c r="M26" s="5"/>
      <c r="N26" s="5"/>
    </row>
    <row r="27" spans="1:14">
      <c r="A27" s="27"/>
      <c r="B27" s="27"/>
      <c r="C27" s="4"/>
      <c r="D27" s="18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>
      <c r="A28" s="32" t="s">
        <v>63</v>
      </c>
      <c r="B28" s="32"/>
      <c r="C28" s="32"/>
      <c r="D28" s="32"/>
      <c r="E28" s="32"/>
      <c r="F28" s="32"/>
      <c r="G28" s="32"/>
      <c r="H28" s="32"/>
      <c r="I28" s="32"/>
      <c r="J28" s="19">
        <f>SUM(J15:J27)+I8</f>
        <v>100</v>
      </c>
      <c r="K28" s="45">
        <f>SUM(K15:K27)+N8</f>
        <v>89</v>
      </c>
      <c r="L28" s="5"/>
      <c r="M28" s="5"/>
      <c r="N28" s="5"/>
    </row>
    <row r="29" spans="1:14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ht="127.35" customHeight="1" spans="1:14">
      <c r="A30" s="34" t="s">
        <v>64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</sheetData>
  <mergeCells count="74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E18:G18"/>
    <mergeCell ref="H18:I18"/>
    <mergeCell ref="E19:G19"/>
    <mergeCell ref="H19:I19"/>
    <mergeCell ref="E20:G20"/>
    <mergeCell ref="H20:I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A28:I28"/>
    <mergeCell ref="L28:N28"/>
    <mergeCell ref="A30:N30"/>
    <mergeCell ref="A12:A13"/>
    <mergeCell ref="A14:A27"/>
    <mergeCell ref="B15:B21"/>
    <mergeCell ref="B22:B25"/>
    <mergeCell ref="B26:B27"/>
    <mergeCell ref="C17:C20"/>
    <mergeCell ref="C26:C27"/>
    <mergeCell ref="D26:D27"/>
    <mergeCell ref="J26:J27"/>
    <mergeCell ref="K26:K27"/>
    <mergeCell ref="A7:B11"/>
    <mergeCell ref="L17:N20"/>
    <mergeCell ref="E26:G27"/>
    <mergeCell ref="H26:I27"/>
    <mergeCell ref="L26:N27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2023-06-05T08:38:52Z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