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<sst xmlns="http://schemas.openxmlformats.org/spreadsheetml/2006/main" count="121" uniqueCount="104">
  <si>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</si>
  <si>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</si>
  <si>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</si>
  <si>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</si>
  <si>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动物健康养殖及疫病防控关键技术与产品创制</t>
  </si>
  <si>
    <t>主管部门</t>
  </si>
  <si>
    <t>北京市农林科学院</t>
  </si>
  <si>
    <t>实施单位</t>
  </si>
  <si>
    <t>北京市农林科学院畜牧兽医研究所</t>
  </si>
  <si>
    <t>项目负责人</t>
  </si>
  <si>
    <t>徐福洲</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</si>
  <si>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</si>
  <si>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</si>
  <si>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</si>
  <si>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</si>
  <si>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</si>
  <si>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</si>
  <si>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</si>
  <si>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</si>
  <si>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</si>
  <si>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</si>
  <si>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</si>
  <si>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</si>
  <si>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</si>
  <si>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</si>
  <si>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</si>
  <si>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</si>
  <si>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申报或获得表达IBDV保护性抗原基因的重组MDV CVI988疫苗转基因安全证书；制备的3批新支法三联苗复核检验样品全项检验合格；鸽新城疫灭活疫苗（aYQ株）临床安全检验合格；确证空肠弯曲菌效应蛋白表达水平与细菌黏附侵袭细胞能力密切相关；制备成功猪圆环病毒特异性抗体，体外繁殖成功自然分离株；成功构建犬细小病毒基因组编码蛋白的真核表达质粒；完成北京地区特色家禽如北京鸭、北京油鸡、京粉、京红等的肠道样品采集、处理及宏基因组学测定；获得有益于保育猪健康与生长、可降低粪污中氮、磷和有害气体排放的益生菌，完成菌剂稳定化处理技术及保育猪精准化饲喂试验。</t>
  </si>
  <si>
    <t>申报了表达IBDV保护性抗原基因的重组MDV CVI988疫苗转基因安全证书，按照农业农村部关于转基因生物安全的要求，本年度获得动物用转基因生物安全中间试验的批件，并完成了全部实验；制备的3批新支法三联苗复核检验样品全项检验合格；完成了鸽新城疫灭活疫苗（aYQ株）临床安全评价，形成了临床试验安全性评价报告，整理并提交新兽药注册资料，获得农业农村部兽药评审中心受理（07050020220714-12），成果技术转让三家兽用生物制品企业；鉴定了空肠弯曲菌效应蛋白表达水平与细菌黏附侵袭细胞能力的相关性；制备成功猪圆环病毒特异性抗体，体外繁殖成功自然分离株；成功构建犬细小病毒基因组编码蛋白的真核表达质粒；完成北京地区特色家禽如北京鸭、北京油鸡、京粉、京红等的肠道样品采集、处理及宏基因组学测定；获得有益于保育猪健康与生长、可降低粪污中氮、磷和有害气体排放的益生菌，完成菌剂稳定化处理技术及保育猪精准化饲喂试验，使猪粪中大肠杆菌减少31%，粪臭素减少39.5%，养殖环境明显改善。</t>
  </si>
  <si>
    <t>绩效指标</t>
  </si>
  <si>
    <t>一级指标</t>
  </si>
  <si>
    <t>二级指标</t>
  </si>
  <si>
    <t>三级指标</t>
  </si>
  <si>
    <t>年度指标值</t>
  </si>
  <si>
    <t>实际完成值</t>
  </si>
  <si>
    <t>偏差原因分析及改进措施</t>
  </si>
  <si>
    <t>产出指标
（50分）</t>
  </si>
  <si>
    <t>数量指标（15分）</t>
  </si>
  <si>
    <t>申报转基因生物安全证书</t>
  </si>
  <si>
    <t>发表研究论文</t>
  </si>
  <si>
    <t>发表9篇、其中SCI收录5篇。</t>
  </si>
  <si>
    <t>申报或授权发明专利</t>
  </si>
  <si>
    <t>授权2项、申报2项。</t>
  </si>
  <si>
    <t>培训人员</t>
  </si>
  <si>
    <t>50人次</t>
  </si>
  <si>
    <t>100人次</t>
  </si>
  <si>
    <t>质量指标
（15分）</t>
  </si>
  <si>
    <t>重组疫苗rMDV-VP2符合转基因安全标准</t>
  </si>
  <si>
    <t>申报或获得表达IBDV保护性抗原基因的重组MDV CVI988疫苗转基因安全证书</t>
  </si>
  <si>
    <t>申报了表达IBDV保护性抗原基因的重组MDV CVI988疫苗转基因安全证书，获得动物用转基因生物安全中间试验的批件，并完成了全部实验。</t>
  </si>
  <si>
    <t>新支法三联苗复核检验合格</t>
  </si>
  <si>
    <t>3批新支法三联苗复核检验样品全项检验合格</t>
  </si>
  <si>
    <t>制备的3批新支法三联苗复核检验样品全项检验合格</t>
  </si>
  <si>
    <t>鸽新城疫灭活疫苗临床试验合格</t>
  </si>
  <si>
    <t>鸽新城疫灭活疫苗临床试验合格，获得农业农村部兽药评审中心受理，成果技术转让三家兽用生物制品企业。</t>
  </si>
  <si>
    <t>有益于保育猪健康与生长的益生菌</t>
  </si>
  <si>
    <t>猪舍有害气体减排30%</t>
  </si>
  <si>
    <t>猪舍有害气体减排39.5%</t>
  </si>
  <si>
    <t>空肠弯曲菌效应蛋白作用</t>
  </si>
  <si>
    <t>效应蛋白表达与细菌黏附侵袭细胞能力相关性</t>
  </si>
  <si>
    <t>证明效应蛋白表达与细菌黏附侵袭细胞能力密切相关</t>
  </si>
  <si>
    <t>分析猪圆环病毒混合感染情况</t>
  </si>
  <si>
    <t>探明猪圆环病毒混合感染情况</t>
  </si>
  <si>
    <t>明确猪圆环病毒混合感染</t>
  </si>
  <si>
    <t>犬细小病毒基因组编码蛋白的真核表达</t>
  </si>
  <si>
    <t>犬细小病毒基因组编码蛋白的真核表达质粒构建</t>
  </si>
  <si>
    <t>构建成功犬细小病毒基因组编码蛋白的真核表达质粒</t>
  </si>
  <si>
    <t>北京地区特色家禽肠道宏基因组</t>
  </si>
  <si>
    <t>北京地区特色家禽肠道宏基因组测定</t>
  </si>
  <si>
    <t>完成北京地区特色家禽肠道宏基因组测定</t>
  </si>
  <si>
    <t>时效指标
（10分）</t>
  </si>
  <si>
    <t>2022年底前完成年度所有绩效考核指标</t>
  </si>
  <si>
    <t>2022年12月31日前完成</t>
  </si>
  <si>
    <t>成本指标（10分）</t>
  </si>
  <si>
    <t>课题经费300万元严格按照预算执行</t>
  </si>
  <si>
    <t>效益指标
（30分）</t>
  </si>
  <si>
    <t>经济效益指标</t>
  </si>
  <si>
    <t>疫苗产品成果转化</t>
  </si>
  <si>
    <t>研制的疫苗产品进行成果转化</t>
  </si>
  <si>
    <t>鸽新城疫灭活疫苗成果技术转让三家兽用生物制品企业。</t>
  </si>
  <si>
    <t>继续加强疫苗产品的研制和转化能力。</t>
  </si>
  <si>
    <t>社会效益指标</t>
  </si>
  <si>
    <t>病原致病机理研究提高疫病防控能力</t>
  </si>
  <si>
    <t>得到提升</t>
  </si>
  <si>
    <t>发表9篇论文，其中SCI论文5篇，致病机理研究得到显著提升。</t>
  </si>
  <si>
    <t>继续加强发表高水平研究论文。</t>
  </si>
  <si>
    <t>促进兽用生物制品自主创新持久度</t>
  </si>
  <si>
    <t>疫苗未来应用到养鸡场将产生一定的社会效益</t>
  </si>
  <si>
    <t>疫苗产品的创新能力需要提升。</t>
  </si>
  <si>
    <t>生态效益指标</t>
  </si>
  <si>
    <t>畜禽养殖场生态环境得到改善</t>
  </si>
  <si>
    <t>养殖场生态环境得到改善</t>
  </si>
  <si>
    <t>猪粪中大肠杆菌减少31%，粪臭素减少39.5%，养殖环境明显改善。</t>
  </si>
  <si>
    <t>养殖场生态环境需要继续改进提升。</t>
  </si>
  <si>
    <t>可持续影响指标</t>
  </si>
  <si>
    <t>不涉及</t>
  </si>
  <si>
    <t>满意度指标
（10分）</t>
  </si>
  <si>
    <t>服务对象满意度指标</t>
  </si>
  <si>
    <t>培训人员饲养及疫病防控能力得到提高</t>
  </si>
  <si>
    <t>≥90%</t>
  </si>
  <si>
    <t>研制的产品临床试验应用效果良好，受到北京市科协表扬。</t>
  </si>
  <si>
    <t>加强养殖场人员饲养和疫病防控培训，继续提升服务对象满意度。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</si>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</sst>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9"/>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sz val="11"/>
      <color indexed="8"/>
      <name val="宋体"/>
      <charset val="134"/>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5"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4" fillId="9" borderId="0" applyNumberFormat="0" applyBorder="0" applyAlignment="0" applyProtection="0">
      <alignment vertical="center"/>
    </xf>
    <xf numFmtId="0" fontId="17" fillId="0" borderId="17" applyNumberFormat="0" applyFill="0" applyAlignment="0" applyProtection="0">
      <alignment vertical="center"/>
    </xf>
    <xf numFmtId="0" fontId="14" fillId="10" borderId="0" applyNumberFormat="0" applyBorder="0" applyAlignment="0" applyProtection="0">
      <alignment vertical="center"/>
    </xf>
    <xf numFmtId="0" fontId="23" fillId="11" borderId="18" applyNumberFormat="0" applyAlignment="0" applyProtection="0">
      <alignment vertical="center"/>
    </xf>
    <xf numFmtId="0" fontId="24" fillId="11" borderId="14" applyNumberFormat="0" applyAlignment="0" applyProtection="0">
      <alignment vertical="center"/>
    </xf>
    <xf numFmtId="0" fontId="25" fillId="12" borderId="19"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xf numFmtId="0" fontId="31" fillId="0" borderId="0">
      <alignment vertical="center"/>
    </xf>
    <xf numFmtId="0" fontId="31" fillId="0" borderId="0"/>
  </cellStyleXfs>
  <cellXfs count="35">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49"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6" fillId="0" borderId="1" xfId="0" applyFont="1" applyBorder="1" applyAlignment="1">
      <alignment horizontal="left" vertical="center" wrapText="1"/>
    </xf>
    <xf numFmtId="0" fontId="0" fillId="0" borderId="13" xfId="0" applyBorder="1" applyAlignment="1">
      <alignment horizontal="center" vertical="center" wrapText="1"/>
    </xf>
    <xf numFmtId="0" fontId="4" fillId="0" borderId="1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2"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8"/>
  <sheetViews>
    <sheetView tabSelected="1" view="pageBreakPreview" zoomScaleNormal="100" topLeftCell="A26" workbookViewId="0">
      <selection activeCell="D23" sqref="$A23:$XFD26"/>
    </sheetView>
  </sheetViews>
  <sheetFormatPr defaultColWidth="9" defaultRowHeight="13.8"/>
  <cols>
    <col min="4" max="4" width="18.25" customWidth="1"/>
    <col min="5" max="5" width="2.08333333333333" customWidth="1"/>
    <col min="6" max="6" width="7.88888888888889" customWidth="1"/>
    <col min="8" max="9" width="10.25" customWidth="1"/>
    <col min="12" max="12" width="4.88888888888889" customWidth="1"/>
  </cols>
  <sheetData>
    <row r="1" ht="17.4" spans="1:1">
      <c r="A1" s="1" t="s">
        <v>0</v>
      </c>
    </row>
    <row r="2" ht="20.5"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51503203</v>
      </c>
      <c r="J6" s="5"/>
      <c r="K6" s="5"/>
      <c r="L6" s="5"/>
      <c r="M6" s="5"/>
      <c r="N6" s="5"/>
    </row>
    <row r="7" ht="21.6"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300</v>
      </c>
      <c r="G8" s="5">
        <v>300</v>
      </c>
      <c r="H8" s="5">
        <v>300</v>
      </c>
      <c r="I8" s="4">
        <v>10</v>
      </c>
      <c r="J8" s="4"/>
      <c r="K8" s="4"/>
      <c r="L8" s="4"/>
      <c r="M8" s="31">
        <f>H8/G8</f>
        <v>1</v>
      </c>
      <c r="N8" s="32">
        <f>M8*10</f>
        <v>10</v>
      </c>
    </row>
    <row r="9" spans="1:14">
      <c r="A9" s="8"/>
      <c r="B9" s="9"/>
      <c r="C9" s="4" t="s">
        <v>20</v>
      </c>
      <c r="D9" s="4"/>
      <c r="E9" s="4"/>
      <c r="F9" s="5">
        <v>300</v>
      </c>
      <c r="G9" s="5">
        <v>300</v>
      </c>
      <c r="H9" s="5">
        <v>300</v>
      </c>
      <c r="I9" s="5" t="s">
        <v>21</v>
      </c>
      <c r="J9" s="5"/>
      <c r="K9" s="5"/>
      <c r="L9" s="5"/>
      <c r="M9" s="5" t="s">
        <v>21</v>
      </c>
      <c r="N9" s="5" t="s">
        <v>21</v>
      </c>
    </row>
    <row r="10" spans="1:14">
      <c r="A10" s="8"/>
      <c r="B10" s="9"/>
      <c r="C10" s="4" t="s">
        <v>22</v>
      </c>
      <c r="D10" s="4"/>
      <c r="E10" s="4"/>
      <c r="F10" s="5">
        <v>0</v>
      </c>
      <c r="G10" s="5">
        <v>0</v>
      </c>
      <c r="H10" s="5">
        <v>0</v>
      </c>
      <c r="I10" s="5" t="s">
        <v>21</v>
      </c>
      <c r="J10" s="5"/>
      <c r="K10" s="5"/>
      <c r="L10" s="5"/>
      <c r="M10" s="5" t="s">
        <v>21</v>
      </c>
      <c r="N10" s="5" t="s">
        <v>21</v>
      </c>
    </row>
    <row r="11" spans="1:14">
      <c r="A11" s="11"/>
      <c r="B11" s="12"/>
      <c r="C11" s="4" t="s">
        <v>23</v>
      </c>
      <c r="D11" s="4"/>
      <c r="E11" s="4"/>
      <c r="F11" s="5">
        <v>0</v>
      </c>
      <c r="G11" s="5">
        <v>0</v>
      </c>
      <c r="H11" s="5">
        <v>0</v>
      </c>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139"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21.6" spans="1:14">
      <c r="A15" s="15"/>
      <c r="B15" s="4" t="s">
        <v>36</v>
      </c>
      <c r="C15" s="14" t="s">
        <v>37</v>
      </c>
      <c r="D15" s="16" t="s">
        <v>38</v>
      </c>
      <c r="E15" s="16">
        <v>1</v>
      </c>
      <c r="F15" s="16"/>
      <c r="G15" s="16"/>
      <c r="H15" s="5">
        <v>1</v>
      </c>
      <c r="I15" s="5"/>
      <c r="J15" s="5">
        <v>3</v>
      </c>
      <c r="K15" s="5">
        <v>3</v>
      </c>
      <c r="L15" s="5"/>
      <c r="M15" s="5"/>
      <c r="N15" s="5"/>
    </row>
    <row r="16" ht="22" customHeight="1" spans="1:14">
      <c r="A16" s="15"/>
      <c r="B16" s="4"/>
      <c r="C16" s="15"/>
      <c r="D16" s="16" t="s">
        <v>39</v>
      </c>
      <c r="E16" s="16">
        <v>5</v>
      </c>
      <c r="F16" s="16"/>
      <c r="G16" s="16"/>
      <c r="H16" s="5" t="s">
        <v>40</v>
      </c>
      <c r="I16" s="5"/>
      <c r="J16" s="5">
        <v>5</v>
      </c>
      <c r="K16" s="5">
        <v>5</v>
      </c>
      <c r="L16" s="5"/>
      <c r="M16" s="5"/>
      <c r="N16" s="5"/>
    </row>
    <row r="17" spans="1:14">
      <c r="A17" s="15"/>
      <c r="B17" s="4"/>
      <c r="C17" s="15"/>
      <c r="D17" s="17" t="s">
        <v>41</v>
      </c>
      <c r="E17" s="16">
        <v>2</v>
      </c>
      <c r="F17" s="16"/>
      <c r="G17" s="16"/>
      <c r="H17" s="5" t="s">
        <v>42</v>
      </c>
      <c r="I17" s="5"/>
      <c r="J17" s="5">
        <v>4</v>
      </c>
      <c r="K17" s="5">
        <v>4</v>
      </c>
      <c r="L17" s="21"/>
      <c r="M17" s="22"/>
      <c r="N17" s="23"/>
    </row>
    <row r="18" spans="1:14">
      <c r="A18" s="15"/>
      <c r="B18" s="4"/>
      <c r="C18" s="15"/>
      <c r="D18" s="17" t="s">
        <v>43</v>
      </c>
      <c r="E18" s="18" t="s">
        <v>44</v>
      </c>
      <c r="F18" s="19"/>
      <c r="G18" s="20"/>
      <c r="H18" s="21" t="s">
        <v>45</v>
      </c>
      <c r="I18" s="33"/>
      <c r="J18" s="5">
        <v>3</v>
      </c>
      <c r="K18" s="5">
        <v>3</v>
      </c>
      <c r="L18" s="21"/>
      <c r="M18" s="22"/>
      <c r="N18" s="23"/>
    </row>
    <row r="19" ht="97" customHeight="1" spans="1:14">
      <c r="A19" s="15"/>
      <c r="B19" s="4"/>
      <c r="C19" s="14" t="s">
        <v>46</v>
      </c>
      <c r="D19" s="16" t="s">
        <v>47</v>
      </c>
      <c r="E19" s="18" t="s">
        <v>48</v>
      </c>
      <c r="F19" s="22"/>
      <c r="G19" s="23"/>
      <c r="H19" s="21" t="s">
        <v>49</v>
      </c>
      <c r="I19" s="23"/>
      <c r="J19" s="5">
        <v>3</v>
      </c>
      <c r="K19" s="5">
        <v>3</v>
      </c>
      <c r="L19" s="21"/>
      <c r="M19" s="22"/>
      <c r="N19" s="23"/>
    </row>
    <row r="20" ht="36.75" customHeight="1" spans="1:14">
      <c r="A20" s="15"/>
      <c r="B20" s="4"/>
      <c r="C20" s="24"/>
      <c r="D20" s="25" t="s">
        <v>50</v>
      </c>
      <c r="E20" s="16" t="s">
        <v>51</v>
      </c>
      <c r="F20" s="16"/>
      <c r="G20" s="16"/>
      <c r="H20" s="5" t="s">
        <v>52</v>
      </c>
      <c r="I20" s="5"/>
      <c r="J20" s="5">
        <v>3</v>
      </c>
      <c r="K20" s="5">
        <v>3</v>
      </c>
      <c r="L20" s="5"/>
      <c r="M20" s="5"/>
      <c r="N20" s="5"/>
    </row>
    <row r="21" ht="78" customHeight="1" spans="1:14">
      <c r="A21" s="15"/>
      <c r="B21" s="4"/>
      <c r="C21" s="24"/>
      <c r="D21" s="25" t="s">
        <v>53</v>
      </c>
      <c r="E21" s="18" t="s">
        <v>53</v>
      </c>
      <c r="F21" s="19"/>
      <c r="G21" s="20"/>
      <c r="H21" s="21" t="s">
        <v>54</v>
      </c>
      <c r="I21" s="33"/>
      <c r="J21" s="5">
        <v>3</v>
      </c>
      <c r="K21" s="5">
        <v>3</v>
      </c>
      <c r="L21" s="5"/>
      <c r="M21" s="5"/>
      <c r="N21" s="5"/>
    </row>
    <row r="22" ht="30" customHeight="1" spans="1:14">
      <c r="A22" s="15"/>
      <c r="B22" s="4"/>
      <c r="C22" s="24"/>
      <c r="D22" s="16" t="s">
        <v>55</v>
      </c>
      <c r="E22" s="16" t="s">
        <v>56</v>
      </c>
      <c r="F22" s="16"/>
      <c r="G22" s="16"/>
      <c r="H22" s="5" t="s">
        <v>57</v>
      </c>
      <c r="I22" s="5"/>
      <c r="J22" s="5">
        <v>2</v>
      </c>
      <c r="K22" s="5">
        <v>2</v>
      </c>
      <c r="L22" s="21"/>
      <c r="M22" s="22"/>
      <c r="N22" s="23"/>
    </row>
    <row r="23" ht="39" customHeight="1" spans="1:14">
      <c r="A23" s="15"/>
      <c r="B23" s="4"/>
      <c r="C23" s="24"/>
      <c r="D23" s="25" t="s">
        <v>58</v>
      </c>
      <c r="E23" s="18" t="s">
        <v>59</v>
      </c>
      <c r="F23" s="22"/>
      <c r="G23" s="23"/>
      <c r="H23" s="21" t="s">
        <v>60</v>
      </c>
      <c r="I23" s="23"/>
      <c r="J23" s="5">
        <v>1</v>
      </c>
      <c r="K23" s="5">
        <v>1</v>
      </c>
      <c r="L23" s="21"/>
      <c r="M23" s="22"/>
      <c r="N23" s="23"/>
    </row>
    <row r="24" ht="39" customHeight="1" spans="1:14">
      <c r="A24" s="15"/>
      <c r="B24" s="4"/>
      <c r="C24" s="24"/>
      <c r="D24" s="25" t="s">
        <v>61</v>
      </c>
      <c r="E24" s="16" t="s">
        <v>62</v>
      </c>
      <c r="F24" s="16"/>
      <c r="G24" s="16"/>
      <c r="H24" s="5" t="s">
        <v>63</v>
      </c>
      <c r="I24" s="5"/>
      <c r="J24" s="5">
        <v>1</v>
      </c>
      <c r="K24" s="5">
        <v>1</v>
      </c>
      <c r="L24" s="21"/>
      <c r="M24" s="22"/>
      <c r="N24" s="23"/>
    </row>
    <row r="25" ht="39" customHeight="1" spans="1:14">
      <c r="A25" s="15"/>
      <c r="B25" s="4"/>
      <c r="C25" s="24"/>
      <c r="D25" s="25" t="s">
        <v>64</v>
      </c>
      <c r="E25" s="18" t="s">
        <v>65</v>
      </c>
      <c r="F25" s="22"/>
      <c r="G25" s="23"/>
      <c r="H25" s="21" t="s">
        <v>66</v>
      </c>
      <c r="I25" s="23"/>
      <c r="J25" s="5">
        <v>1</v>
      </c>
      <c r="K25" s="5">
        <v>1</v>
      </c>
      <c r="L25" s="21"/>
      <c r="M25" s="22"/>
      <c r="N25" s="23"/>
    </row>
    <row r="26" ht="39" customHeight="1" spans="1:14">
      <c r="A26" s="15"/>
      <c r="B26" s="4"/>
      <c r="C26" s="26"/>
      <c r="D26" s="16" t="s">
        <v>67</v>
      </c>
      <c r="E26" s="16" t="s">
        <v>68</v>
      </c>
      <c r="F26" s="16"/>
      <c r="G26" s="16"/>
      <c r="H26" s="5" t="s">
        <v>69</v>
      </c>
      <c r="I26" s="5"/>
      <c r="J26" s="5">
        <v>1</v>
      </c>
      <c r="K26" s="5">
        <v>1</v>
      </c>
      <c r="L26" s="5"/>
      <c r="M26" s="5"/>
      <c r="N26" s="5"/>
    </row>
    <row r="27" ht="38.25" customHeight="1" spans="1:14">
      <c r="A27" s="15"/>
      <c r="B27" s="4"/>
      <c r="C27" s="14" t="s">
        <v>70</v>
      </c>
      <c r="D27" s="25" t="s">
        <v>71</v>
      </c>
      <c r="E27" s="16" t="s">
        <v>72</v>
      </c>
      <c r="F27" s="16"/>
      <c r="G27" s="16"/>
      <c r="H27" s="5" t="s">
        <v>72</v>
      </c>
      <c r="I27" s="5"/>
      <c r="J27" s="5">
        <v>10</v>
      </c>
      <c r="K27" s="5">
        <v>10</v>
      </c>
      <c r="L27" s="5"/>
      <c r="M27" s="5"/>
      <c r="N27" s="5"/>
    </row>
    <row r="28" ht="37.5" customHeight="1" spans="1:14">
      <c r="A28" s="15"/>
      <c r="B28" s="4"/>
      <c r="C28" s="4" t="s">
        <v>73</v>
      </c>
      <c r="D28" s="25" t="s">
        <v>74</v>
      </c>
      <c r="E28" s="18" t="s">
        <v>74</v>
      </c>
      <c r="F28" s="19"/>
      <c r="G28" s="20"/>
      <c r="H28" s="5" t="s">
        <v>74</v>
      </c>
      <c r="I28" s="5"/>
      <c r="J28" s="5">
        <v>10</v>
      </c>
      <c r="K28" s="5">
        <v>10</v>
      </c>
      <c r="L28" s="5"/>
      <c r="M28" s="5"/>
      <c r="N28" s="5"/>
    </row>
    <row r="29" ht="35.25" customHeight="1" spans="1:14">
      <c r="A29" s="15"/>
      <c r="B29" s="4" t="s">
        <v>75</v>
      </c>
      <c r="C29" s="4" t="s">
        <v>76</v>
      </c>
      <c r="D29" s="25" t="s">
        <v>77</v>
      </c>
      <c r="E29" s="5" t="s">
        <v>78</v>
      </c>
      <c r="F29" s="5"/>
      <c r="G29" s="5"/>
      <c r="H29" s="5" t="s">
        <v>79</v>
      </c>
      <c r="I29" s="5"/>
      <c r="J29" s="5">
        <v>10</v>
      </c>
      <c r="K29" s="5">
        <v>7</v>
      </c>
      <c r="L29" s="5" t="s">
        <v>80</v>
      </c>
      <c r="M29" s="5"/>
      <c r="N29" s="5"/>
    </row>
    <row r="30" ht="35.25" customHeight="1" spans="1:14">
      <c r="A30" s="15"/>
      <c r="B30" s="4"/>
      <c r="C30" s="14" t="s">
        <v>81</v>
      </c>
      <c r="D30" s="25" t="s">
        <v>82</v>
      </c>
      <c r="E30" s="5" t="s">
        <v>83</v>
      </c>
      <c r="F30" s="5"/>
      <c r="G30" s="5"/>
      <c r="H30" s="5" t="s">
        <v>84</v>
      </c>
      <c r="I30" s="5"/>
      <c r="J30" s="5">
        <v>8</v>
      </c>
      <c r="K30" s="5">
        <v>5</v>
      </c>
      <c r="L30" s="21" t="s">
        <v>85</v>
      </c>
      <c r="M30" s="22"/>
      <c r="N30" s="23"/>
    </row>
    <row r="31" ht="34.5" customHeight="1" spans="1:14">
      <c r="A31" s="15"/>
      <c r="B31" s="4"/>
      <c r="C31" s="26"/>
      <c r="D31" s="25" t="s">
        <v>86</v>
      </c>
      <c r="E31" s="16" t="s">
        <v>87</v>
      </c>
      <c r="F31" s="16"/>
      <c r="G31" s="16"/>
      <c r="H31" s="5" t="s">
        <v>87</v>
      </c>
      <c r="I31" s="5"/>
      <c r="J31" s="5">
        <v>7</v>
      </c>
      <c r="K31" s="5">
        <v>5</v>
      </c>
      <c r="L31" s="5" t="s">
        <v>88</v>
      </c>
      <c r="M31" s="5"/>
      <c r="N31" s="5"/>
    </row>
    <row r="32" ht="34.5" customHeight="1" spans="1:14">
      <c r="A32" s="15"/>
      <c r="B32" s="4"/>
      <c r="C32" s="4" t="s">
        <v>89</v>
      </c>
      <c r="D32" s="25" t="s">
        <v>90</v>
      </c>
      <c r="E32" s="5" t="s">
        <v>91</v>
      </c>
      <c r="F32" s="5"/>
      <c r="G32" s="5"/>
      <c r="H32" s="5" t="s">
        <v>92</v>
      </c>
      <c r="I32" s="5"/>
      <c r="J32" s="5">
        <v>5</v>
      </c>
      <c r="K32" s="5">
        <v>4</v>
      </c>
      <c r="L32" s="5" t="s">
        <v>93</v>
      </c>
      <c r="M32" s="5"/>
      <c r="N32" s="5"/>
    </row>
    <row r="33" ht="24.75" customHeight="1" spans="1:14">
      <c r="A33" s="15"/>
      <c r="B33" s="4"/>
      <c r="C33" s="4" t="s">
        <v>94</v>
      </c>
      <c r="D33" s="25" t="s">
        <v>95</v>
      </c>
      <c r="E33" s="5" t="s">
        <v>95</v>
      </c>
      <c r="F33" s="5"/>
      <c r="G33" s="5"/>
      <c r="H33" s="5" t="s">
        <v>95</v>
      </c>
      <c r="I33" s="5"/>
      <c r="J33" s="5">
        <v>0</v>
      </c>
      <c r="K33" s="5">
        <v>0</v>
      </c>
      <c r="L33" s="5"/>
      <c r="M33" s="5"/>
      <c r="N33" s="5"/>
    </row>
    <row r="34" spans="1:14">
      <c r="A34" s="15"/>
      <c r="B34" s="14" t="s">
        <v>96</v>
      </c>
      <c r="C34" s="4" t="s">
        <v>97</v>
      </c>
      <c r="D34" s="25" t="s">
        <v>98</v>
      </c>
      <c r="E34" s="5" t="s">
        <v>99</v>
      </c>
      <c r="F34" s="5"/>
      <c r="G34" s="5"/>
      <c r="H34" s="5" t="s">
        <v>100</v>
      </c>
      <c r="I34" s="5"/>
      <c r="J34" s="5">
        <v>10</v>
      </c>
      <c r="K34" s="5">
        <v>8</v>
      </c>
      <c r="L34" s="5" t="s">
        <v>101</v>
      </c>
      <c r="M34" s="5"/>
      <c r="N34" s="5"/>
    </row>
    <row r="35" ht="37" customHeight="1" spans="1:14">
      <c r="A35" s="27"/>
      <c r="B35" s="27"/>
      <c r="C35" s="4"/>
      <c r="D35" s="25"/>
      <c r="E35" s="5"/>
      <c r="F35" s="5"/>
      <c r="G35" s="5"/>
      <c r="H35" s="5"/>
      <c r="I35" s="5"/>
      <c r="J35" s="5"/>
      <c r="K35" s="5"/>
      <c r="L35" s="5"/>
      <c r="M35" s="5"/>
      <c r="N35" s="5"/>
    </row>
    <row r="36" spans="1:14">
      <c r="A36" s="28" t="s">
        <v>102</v>
      </c>
      <c r="B36" s="28"/>
      <c r="C36" s="28"/>
      <c r="D36" s="28"/>
      <c r="E36" s="28"/>
      <c r="F36" s="28"/>
      <c r="G36" s="28"/>
      <c r="H36" s="28"/>
      <c r="I36" s="28"/>
      <c r="J36" s="16">
        <f>SUM(J15:J35)+I8</f>
        <v>100</v>
      </c>
      <c r="K36" s="34">
        <f>SUM(K15:K35)+N8</f>
        <v>89</v>
      </c>
      <c r="L36" s="5"/>
      <c r="M36" s="5"/>
      <c r="N36" s="5"/>
    </row>
    <row r="37" spans="1:14">
      <c r="A37" s="29"/>
      <c r="B37" s="29"/>
      <c r="C37" s="29"/>
      <c r="D37" s="29"/>
      <c r="E37" s="29"/>
      <c r="F37" s="29"/>
      <c r="G37" s="29"/>
      <c r="H37" s="29"/>
      <c r="I37" s="29"/>
      <c r="J37" s="29"/>
      <c r="K37" s="29"/>
      <c r="L37" s="29"/>
      <c r="M37" s="29"/>
      <c r="N37" s="29"/>
    </row>
    <row r="38" ht="127.15" customHeight="1" spans="1:14">
      <c r="A38" s="30" t="s">
        <v>103</v>
      </c>
      <c r="B38" s="30"/>
      <c r="C38" s="30"/>
      <c r="D38" s="30"/>
      <c r="E38" s="30"/>
      <c r="F38" s="30"/>
      <c r="G38" s="30"/>
      <c r="H38" s="30"/>
      <c r="I38" s="30"/>
      <c r="J38" s="30"/>
      <c r="K38" s="30"/>
      <c r="L38" s="30"/>
      <c r="M38" s="30"/>
      <c r="N38" s="30"/>
    </row>
  </sheetData>
  <mergeCells count="103">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A36:I36"/>
    <mergeCell ref="L36:N36"/>
    <mergeCell ref="A38:N38"/>
    <mergeCell ref="A12:A13"/>
    <mergeCell ref="A14:A35"/>
    <mergeCell ref="B15:B28"/>
    <mergeCell ref="B29:B33"/>
    <mergeCell ref="B34:B35"/>
    <mergeCell ref="C15:C18"/>
    <mergeCell ref="C19:C26"/>
    <mergeCell ref="C30:C31"/>
    <mergeCell ref="C34:C35"/>
    <mergeCell ref="D34:D35"/>
    <mergeCell ref="J34:J35"/>
    <mergeCell ref="K34:K35"/>
    <mergeCell ref="A7:B11"/>
    <mergeCell ref="E34:G35"/>
    <mergeCell ref="H34:I35"/>
    <mergeCell ref="L34:N35"/>
  </mergeCells>
  <printOptions horizontalCentered="1"/>
  <pageMargins left="0.503472222222222" right="0.503472222222222" top="0.751388888888889" bottom="0.554861111111111" header="0.298611111111111" footer="0.298611111111111"/>
  <pageSetup paperSize="9" scale="72" fitToHeight="0" orientation="portrait"/>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