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<sst xmlns="http://schemas.openxmlformats.org/spreadsheetml/2006/main" count="100" uniqueCount="81">
  <si>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</si>
  <si>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</si>
  <si>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</si>
  <si>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</si>
  <si>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农林复合体系模式研究与示范</t>
  </si>
  <si>
    <t>主管部门</t>
  </si>
  <si>
    <t>北京市农林科学院</t>
  </si>
  <si>
    <t>实施单位</t>
  </si>
  <si>
    <t>项目负责人</t>
  </si>
  <si>
    <t>王之岭、刘宇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</si>
  <si>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</si>
  <si>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</si>
  <si>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</si>
  <si>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</si>
  <si>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</si>
  <si>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</si>
  <si>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</si>
  <si>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</si>
  <si>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</si>
  <si>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</si>
  <si>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</si>
  <si>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</si>
  <si>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</si>
  <si>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</si>
  <si>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</si>
  <si>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</si>
  <si>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年度目标：1、农林复合体内土壤碳固持效应机制研究报告1份。2、形成林下食用菌、特色花卉、地被植物、油鸡和林草禽模式的种养殖技术规程各1套。3、发表论文2-3篇，申请专利2-3项。4、在北京郊区示范推广最佳农林复合经营模式300亩。</t>
  </si>
  <si>
    <t>1、分析农林复合系统内土壤固碳效应机制，完成农林复合体内土壤固持效应机制研究报告。
2、形成林下食用菌、特色花卉、地被植物、油鸡和林草禽模式的种养殖技术规程各1套。
3、发表核心期刊以上论文3篇，获得专利授权3项。
4、在北京郊区示范推广农林复合经营模式300亩。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</si>
  <si>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</si>
  <si>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</si>
  <si>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</si>
  <si>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</si>
  <si>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</si>
  <si>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</si>
  <si>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</si>
  <si>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</si>
  <si>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</si>
  <si>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土壤碳固持效应机制研究报告</t>
  </si>
  <si>
    <t>1份</t>
  </si>
  <si>
    <t>撰写土壤碳固持效应机制研究报告1份</t>
  </si>
  <si>
    <t>技术规程</t>
  </si>
  <si>
    <t>5项</t>
  </si>
  <si>
    <t>技术规程5项</t>
  </si>
  <si>
    <t>论文</t>
  </si>
  <si>
    <t>≥2篇</t>
  </si>
  <si>
    <t>论文3篇</t>
  </si>
  <si>
    <t>专利</t>
  </si>
  <si>
    <t>2-3项</t>
  </si>
  <si>
    <t>获得专利3项</t>
  </si>
  <si>
    <t>示范面积</t>
  </si>
  <si>
    <t>≥300亩</t>
  </si>
  <si>
    <t>示范面积300亩</t>
  </si>
  <si>
    <t>质量指标
（15分）</t>
  </si>
  <si>
    <t>林下种养模式经济生态效益评价</t>
  </si>
  <si>
    <t>定性：优良中低差</t>
  </si>
  <si>
    <t>林下种养模式经济生态效益评价较好</t>
  </si>
  <si>
    <t>时效指标
（10分）</t>
  </si>
  <si>
    <t>技术规程、论文发表、专利申请、模式示范推广</t>
  </si>
  <si>
    <t>≤1年</t>
  </si>
  <si>
    <t>成本指标（10分）</t>
  </si>
  <si>
    <t>预算项目经费</t>
  </si>
  <si>
    <t>150万</t>
  </si>
  <si>
    <t>不超过项目经费预算</t>
  </si>
  <si>
    <t>效益指标
（40分）</t>
  </si>
  <si>
    <t>经济效益指标</t>
  </si>
  <si>
    <t>林下经济效益亩均效益得到提升</t>
  </si>
  <si>
    <t>得到提升</t>
  </si>
  <si>
    <t>在房山区大石窝镇辛庄村和广润庄村试验示范了13个食用菌优良品种及其配套高效安全栽培技术，总产值达30余万元。在林下种植耐阴性强的功能型花卉品种，亩均收入可达3000-5000元。在房山林地建植菊苣草地50亩，低密度生态放养北京油鸡2000只，可增收5000-10000元，经济效益显著。</t>
  </si>
  <si>
    <t>项目实施起到了一定的预期效果，但项目实施效果支撑材料有待进一步收集归纳，并在后期工作过程中展现。</t>
  </si>
  <si>
    <t>社会效益指标</t>
  </si>
  <si>
    <t>示范地林下生态得到改善</t>
  </si>
  <si>
    <t>生态效益指标</t>
  </si>
  <si>
    <t>生态效益</t>
  </si>
  <si>
    <t>多种林下经济结合模式可改善园区环境，具有明显的生态效益，提升了园区品质和环境功能，符合健康种养殖和肉蛋产品绿色生产的标准要求。</t>
  </si>
  <si>
    <t>可持续影响指标</t>
  </si>
  <si>
    <t>不涉及</t>
  </si>
  <si>
    <t>/</t>
  </si>
  <si>
    <t xml:space="preserve">满意度指标
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</si>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</sst>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view="pageBreakPreview" zoomScaleNormal="100" topLeftCell="A16" workbookViewId="0">
      <selection activeCell="C26" sqref="C26"/>
    </sheetView>
  </sheetViews>
  <sheetFormatPr defaultColWidth="9" defaultRowHeight="13.8"/>
  <cols>
    <col min="1" max="1" width="7" customWidth="1"/>
    <col min="4" max="4" width="18.25" customWidth="1"/>
    <col min="5" max="5" width="2.08333333333333" customWidth="1"/>
    <col min="6" max="7" width="7.88888888888889" customWidth="1"/>
    <col min="8" max="8" width="10.25" customWidth="1"/>
    <col min="9" max="9" width="12.75" customWidth="1"/>
    <col min="12" max="12" width="2.44444444444444" customWidth="1"/>
    <col min="13" max="14" width="6.77777777777778" customWidth="1"/>
  </cols>
  <sheetData>
    <row r="1" ht="17.4" spans="1:1">
      <c r="A1" s="1" t="s">
        <v>0</v>
      </c>
    </row>
    <row r="2" ht="20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6</v>
      </c>
      <c r="J5" s="5"/>
      <c r="K5" s="5"/>
      <c r="L5" s="5"/>
      <c r="M5" s="5"/>
      <c r="N5" s="5"/>
    </row>
    <row r="6" spans="1:14">
      <c r="A6" s="4" t="s">
        <v>8</v>
      </c>
      <c r="B6" s="4"/>
      <c r="C6" s="5" t="s">
        <v>9</v>
      </c>
      <c r="D6" s="5"/>
      <c r="E6" s="5"/>
      <c r="F6" s="5"/>
      <c r="G6" s="5"/>
      <c r="H6" s="4" t="s">
        <v>10</v>
      </c>
      <c r="I6" s="5">
        <v>51503437</v>
      </c>
      <c r="J6" s="5"/>
      <c r="K6" s="5"/>
      <c r="L6" s="5"/>
      <c r="M6" s="5"/>
      <c r="N6" s="5"/>
    </row>
    <row r="7" ht="27" customHeight="1" spans="1:14">
      <c r="A7" s="6" t="s">
        <v>11</v>
      </c>
      <c r="B7" s="7"/>
      <c r="C7" s="4"/>
      <c r="D7" s="4"/>
      <c r="E7" s="4"/>
      <c r="F7" s="4" t="s">
        <v>12</v>
      </c>
      <c r="G7" s="4" t="s">
        <v>13</v>
      </c>
      <c r="H7" s="4" t="s">
        <v>14</v>
      </c>
      <c r="I7" s="4" t="s">
        <v>15</v>
      </c>
      <c r="J7" s="4"/>
      <c r="K7" s="4"/>
      <c r="L7" s="4"/>
      <c r="M7" s="4" t="s">
        <v>16</v>
      </c>
      <c r="N7" s="4" t="s">
        <v>17</v>
      </c>
    </row>
    <row r="8" spans="1:14">
      <c r="A8" s="8"/>
      <c r="B8" s="9"/>
      <c r="C8" s="10" t="s">
        <v>18</v>
      </c>
      <c r="D8" s="10"/>
      <c r="E8" s="10"/>
      <c r="F8" s="11">
        <v>150</v>
      </c>
      <c r="G8" s="11">
        <v>150</v>
      </c>
      <c r="H8" s="11">
        <v>149.99</v>
      </c>
      <c r="I8" s="4">
        <v>10</v>
      </c>
      <c r="J8" s="4"/>
      <c r="K8" s="4"/>
      <c r="L8" s="4"/>
      <c r="M8" s="28">
        <f>H8/G8</f>
        <v>0.999933333333333</v>
      </c>
      <c r="N8" s="29">
        <f>M8*10</f>
        <v>9.99933333333333</v>
      </c>
    </row>
    <row r="9" spans="1:14">
      <c r="A9" s="8"/>
      <c r="B9" s="9"/>
      <c r="C9" s="4" t="s">
        <v>19</v>
      </c>
      <c r="D9" s="4"/>
      <c r="E9" s="4"/>
      <c r="F9" s="11">
        <v>150</v>
      </c>
      <c r="G9" s="11">
        <v>150</v>
      </c>
      <c r="H9" s="11">
        <v>149.99</v>
      </c>
      <c r="I9" s="5" t="s">
        <v>20</v>
      </c>
      <c r="J9" s="5"/>
      <c r="K9" s="5"/>
      <c r="L9" s="5"/>
      <c r="M9" s="5" t="s">
        <v>20</v>
      </c>
      <c r="N9" s="5" t="s">
        <v>20</v>
      </c>
    </row>
    <row r="10" spans="1:14">
      <c r="A10" s="8"/>
      <c r="B10" s="9"/>
      <c r="C10" s="4" t="s">
        <v>21</v>
      </c>
      <c r="D10" s="4"/>
      <c r="E10" s="4"/>
      <c r="F10" s="11">
        <v>0</v>
      </c>
      <c r="G10" s="11">
        <v>0</v>
      </c>
      <c r="H10" s="11">
        <v>0</v>
      </c>
      <c r="I10" s="5" t="s">
        <v>20</v>
      </c>
      <c r="J10" s="5"/>
      <c r="K10" s="5"/>
      <c r="L10" s="5"/>
      <c r="M10" s="5" t="s">
        <v>20</v>
      </c>
      <c r="N10" s="5" t="s">
        <v>20</v>
      </c>
    </row>
    <row r="11" spans="1:14">
      <c r="A11" s="12"/>
      <c r="B11" s="13"/>
      <c r="C11" s="4" t="s">
        <v>22</v>
      </c>
      <c r="D11" s="4"/>
      <c r="E11" s="4"/>
      <c r="F11" s="11">
        <v>0</v>
      </c>
      <c r="G11" s="11">
        <v>0</v>
      </c>
      <c r="H11" s="11">
        <v>0</v>
      </c>
      <c r="I11" s="5" t="s">
        <v>20</v>
      </c>
      <c r="J11" s="5"/>
      <c r="K11" s="5"/>
      <c r="L11" s="5"/>
      <c r="M11" s="5" t="s">
        <v>20</v>
      </c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4.25" customHeight="1" spans="1:14">
      <c r="A13" s="4"/>
      <c r="B13" s="14" t="s">
        <v>26</v>
      </c>
      <c r="C13" s="14"/>
      <c r="D13" s="14"/>
      <c r="E13" s="14"/>
      <c r="F13" s="14"/>
      <c r="G13" s="14"/>
      <c r="H13" s="14" t="s">
        <v>27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28</v>
      </c>
      <c r="B14" s="4" t="s">
        <v>29</v>
      </c>
      <c r="C14" s="4" t="s">
        <v>30</v>
      </c>
      <c r="D14" s="4" t="s">
        <v>31</v>
      </c>
      <c r="E14" s="4" t="s">
        <v>32</v>
      </c>
      <c r="F14" s="4"/>
      <c r="G14" s="4"/>
      <c r="H14" s="4" t="s">
        <v>33</v>
      </c>
      <c r="I14" s="4"/>
      <c r="J14" s="4" t="s">
        <v>15</v>
      </c>
      <c r="K14" s="4" t="s">
        <v>17</v>
      </c>
      <c r="L14" s="4" t="s">
        <v>34</v>
      </c>
      <c r="M14" s="4"/>
      <c r="N14" s="4"/>
    </row>
    <row r="15" ht="33" customHeight="1" spans="1:14">
      <c r="A15" s="16"/>
      <c r="B15" s="4" t="s">
        <v>35</v>
      </c>
      <c r="C15" s="15" t="s">
        <v>36</v>
      </c>
      <c r="D15" s="17" t="s">
        <v>37</v>
      </c>
      <c r="E15" s="18" t="s">
        <v>38</v>
      </c>
      <c r="F15" s="18"/>
      <c r="G15" s="18"/>
      <c r="H15" s="5" t="s">
        <v>39</v>
      </c>
      <c r="I15" s="5"/>
      <c r="J15" s="5">
        <v>3</v>
      </c>
      <c r="K15" s="5">
        <v>3</v>
      </c>
      <c r="L15" s="5"/>
      <c r="M15" s="5"/>
      <c r="N15" s="5"/>
    </row>
    <row r="16" spans="1:14">
      <c r="A16" s="16"/>
      <c r="B16" s="4"/>
      <c r="C16" s="16"/>
      <c r="D16" s="17" t="s">
        <v>40</v>
      </c>
      <c r="E16" s="19" t="s">
        <v>41</v>
      </c>
      <c r="F16" s="20"/>
      <c r="G16" s="21"/>
      <c r="H16" s="22" t="s">
        <v>42</v>
      </c>
      <c r="I16" s="30"/>
      <c r="J16" s="5">
        <v>3</v>
      </c>
      <c r="K16" s="5">
        <v>3</v>
      </c>
      <c r="L16" s="22"/>
      <c r="M16" s="31"/>
      <c r="N16" s="30"/>
    </row>
    <row r="17" spans="1:14">
      <c r="A17" s="16"/>
      <c r="B17" s="4"/>
      <c r="C17" s="16"/>
      <c r="D17" s="17" t="s">
        <v>43</v>
      </c>
      <c r="E17" s="19" t="s">
        <v>44</v>
      </c>
      <c r="F17" s="20"/>
      <c r="G17" s="21"/>
      <c r="H17" s="22" t="s">
        <v>45</v>
      </c>
      <c r="I17" s="30"/>
      <c r="J17" s="5">
        <v>3</v>
      </c>
      <c r="K17" s="5">
        <v>3</v>
      </c>
      <c r="L17" s="22"/>
      <c r="M17" s="31"/>
      <c r="N17" s="30"/>
    </row>
    <row r="18" spans="1:14">
      <c r="A18" s="16"/>
      <c r="B18" s="4"/>
      <c r="C18" s="16"/>
      <c r="D18" s="17" t="s">
        <v>46</v>
      </c>
      <c r="E18" s="18" t="s">
        <v>47</v>
      </c>
      <c r="F18" s="18"/>
      <c r="G18" s="18"/>
      <c r="H18" s="5" t="s">
        <v>48</v>
      </c>
      <c r="I18" s="5"/>
      <c r="J18" s="5">
        <v>3</v>
      </c>
      <c r="K18" s="5">
        <v>3</v>
      </c>
      <c r="L18" s="5"/>
      <c r="M18" s="5"/>
      <c r="N18" s="5"/>
    </row>
    <row r="19" spans="1:14">
      <c r="A19" s="16"/>
      <c r="B19" s="4"/>
      <c r="C19" s="23"/>
      <c r="D19" s="17" t="s">
        <v>49</v>
      </c>
      <c r="E19" s="18" t="s">
        <v>50</v>
      </c>
      <c r="F19" s="18"/>
      <c r="G19" s="18"/>
      <c r="H19" s="5" t="s">
        <v>51</v>
      </c>
      <c r="I19" s="5"/>
      <c r="J19" s="5">
        <v>3</v>
      </c>
      <c r="K19" s="5">
        <v>3</v>
      </c>
      <c r="L19" s="5"/>
      <c r="M19" s="5"/>
      <c r="N19" s="5"/>
    </row>
    <row r="20" ht="34" customHeight="1" spans="1:14">
      <c r="A20" s="16"/>
      <c r="B20" s="4"/>
      <c r="C20" s="15" t="s">
        <v>52</v>
      </c>
      <c r="D20" s="24" t="s">
        <v>53</v>
      </c>
      <c r="E20" s="18" t="s">
        <v>54</v>
      </c>
      <c r="F20" s="18"/>
      <c r="G20" s="18"/>
      <c r="H20" s="5" t="s">
        <v>55</v>
      </c>
      <c r="I20" s="5"/>
      <c r="J20" s="5">
        <v>15</v>
      </c>
      <c r="K20" s="5">
        <v>15</v>
      </c>
      <c r="L20" s="5"/>
      <c r="M20" s="5"/>
      <c r="N20" s="5"/>
    </row>
    <row r="21" ht="32.4" spans="1:14">
      <c r="A21" s="16"/>
      <c r="B21" s="4"/>
      <c r="C21" s="15" t="s">
        <v>56</v>
      </c>
      <c r="D21" s="24" t="s">
        <v>57</v>
      </c>
      <c r="E21" s="18" t="s">
        <v>58</v>
      </c>
      <c r="F21" s="18"/>
      <c r="G21" s="18"/>
      <c r="H21" s="5" t="s">
        <v>58</v>
      </c>
      <c r="I21" s="5"/>
      <c r="J21" s="5">
        <v>10</v>
      </c>
      <c r="K21" s="5">
        <v>10</v>
      </c>
      <c r="L21" s="5"/>
      <c r="M21" s="5"/>
      <c r="N21" s="5"/>
    </row>
    <row r="22" ht="30" customHeight="1" spans="1:14">
      <c r="A22" s="16"/>
      <c r="B22" s="4"/>
      <c r="C22" s="4" t="s">
        <v>59</v>
      </c>
      <c r="D22" s="24" t="s">
        <v>60</v>
      </c>
      <c r="E22" s="19" t="s">
        <v>61</v>
      </c>
      <c r="F22" s="20"/>
      <c r="G22" s="21"/>
      <c r="H22" s="5" t="s">
        <v>62</v>
      </c>
      <c r="I22" s="5"/>
      <c r="J22" s="5">
        <v>10</v>
      </c>
      <c r="K22" s="5">
        <v>10</v>
      </c>
      <c r="L22" s="5"/>
      <c r="M22" s="5"/>
      <c r="N22" s="5"/>
    </row>
    <row r="23" ht="123" customHeight="1" spans="1:14">
      <c r="A23" s="16"/>
      <c r="B23" s="4" t="s">
        <v>63</v>
      </c>
      <c r="C23" s="4" t="s">
        <v>64</v>
      </c>
      <c r="D23" s="24" t="s">
        <v>65</v>
      </c>
      <c r="E23" s="5" t="s">
        <v>66</v>
      </c>
      <c r="F23" s="5"/>
      <c r="G23" s="5"/>
      <c r="H23" s="5" t="s">
        <v>67</v>
      </c>
      <c r="I23" s="5"/>
      <c r="J23" s="5">
        <v>15</v>
      </c>
      <c r="K23" s="5">
        <v>11</v>
      </c>
      <c r="L23" s="32" t="s">
        <v>68</v>
      </c>
      <c r="M23" s="33"/>
      <c r="N23" s="34"/>
    </row>
    <row r="24" ht="31" customHeight="1" spans="1:14">
      <c r="A24" s="16"/>
      <c r="B24" s="4"/>
      <c r="C24" s="4" t="s">
        <v>69</v>
      </c>
      <c r="D24" s="24" t="s">
        <v>70</v>
      </c>
      <c r="E24" s="18" t="s">
        <v>54</v>
      </c>
      <c r="F24" s="18"/>
      <c r="G24" s="18"/>
      <c r="H24" s="5" t="s">
        <v>70</v>
      </c>
      <c r="I24" s="5"/>
      <c r="J24" s="5">
        <v>15</v>
      </c>
      <c r="K24" s="5">
        <v>10</v>
      </c>
      <c r="L24" s="35"/>
      <c r="M24" s="36"/>
      <c r="N24" s="37"/>
    </row>
    <row r="25" ht="61" customHeight="1" spans="1:14">
      <c r="A25" s="16"/>
      <c r="B25" s="4"/>
      <c r="C25" s="4" t="s">
        <v>71</v>
      </c>
      <c r="D25" s="24" t="s">
        <v>72</v>
      </c>
      <c r="E25" s="5" t="s">
        <v>66</v>
      </c>
      <c r="F25" s="5"/>
      <c r="G25" s="5"/>
      <c r="H25" s="5" t="s">
        <v>73</v>
      </c>
      <c r="I25" s="5"/>
      <c r="J25" s="5">
        <v>10</v>
      </c>
      <c r="K25" s="5">
        <v>7.5</v>
      </c>
      <c r="L25" s="38"/>
      <c r="M25" s="39"/>
      <c r="N25" s="40"/>
    </row>
    <row r="26" ht="33" customHeight="1" spans="1:14">
      <c r="A26" s="16"/>
      <c r="B26" s="4"/>
      <c r="C26" s="4" t="s">
        <v>74</v>
      </c>
      <c r="D26" s="24" t="s">
        <v>75</v>
      </c>
      <c r="E26" s="5" t="s">
        <v>76</v>
      </c>
      <c r="F26" s="5"/>
      <c r="G26" s="5"/>
      <c r="H26" s="5" t="s">
        <v>76</v>
      </c>
      <c r="I26" s="5"/>
      <c r="J26" s="5">
        <v>0</v>
      </c>
      <c r="K26" s="5">
        <v>0</v>
      </c>
      <c r="L26" s="5"/>
      <c r="M26" s="5"/>
      <c r="N26" s="5"/>
    </row>
    <row r="27" ht="33" customHeight="1" spans="1:14">
      <c r="A27" s="16"/>
      <c r="B27" s="15" t="s">
        <v>77</v>
      </c>
      <c r="C27" s="4" t="s">
        <v>78</v>
      </c>
      <c r="D27" s="24" t="s">
        <v>75</v>
      </c>
      <c r="E27" s="5" t="s">
        <v>76</v>
      </c>
      <c r="F27" s="5"/>
      <c r="G27" s="5"/>
      <c r="H27" s="5" t="s">
        <v>76</v>
      </c>
      <c r="I27" s="5"/>
      <c r="J27" s="5">
        <v>0</v>
      </c>
      <c r="K27" s="5">
        <v>0</v>
      </c>
      <c r="L27" s="5"/>
      <c r="M27" s="5"/>
      <c r="N27" s="5"/>
    </row>
    <row r="28" spans="1:14">
      <c r="A28" s="23"/>
      <c r="B28" s="23"/>
      <c r="C28" s="4"/>
      <c r="D28" s="24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25" t="s">
        <v>79</v>
      </c>
      <c r="B29" s="25"/>
      <c r="C29" s="25"/>
      <c r="D29" s="25"/>
      <c r="E29" s="25"/>
      <c r="F29" s="25"/>
      <c r="G29" s="25"/>
      <c r="H29" s="25"/>
      <c r="I29" s="25"/>
      <c r="J29" s="18">
        <f>SUM(J15:J28)+I8</f>
        <v>100</v>
      </c>
      <c r="K29" s="41">
        <f>SUM(K15:K28)+N8</f>
        <v>88.4993333333333</v>
      </c>
      <c r="L29" s="5"/>
      <c r="M29" s="5"/>
      <c r="N29" s="5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02.75" customHeight="1" spans="1:14">
      <c r="A31" s="27" t="s">
        <v>80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</sheetData>
  <mergeCells count="7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E24:G24"/>
    <mergeCell ref="H24:I24"/>
    <mergeCell ref="E25:G25"/>
    <mergeCell ref="H25:I25"/>
    <mergeCell ref="E26:G26"/>
    <mergeCell ref="H26:I26"/>
    <mergeCell ref="L26:N26"/>
    <mergeCell ref="A29:I29"/>
    <mergeCell ref="L29:N29"/>
    <mergeCell ref="A31:N31"/>
    <mergeCell ref="A12:A13"/>
    <mergeCell ref="A14:A28"/>
    <mergeCell ref="B15:B22"/>
    <mergeCell ref="B23:B26"/>
    <mergeCell ref="B27:B28"/>
    <mergeCell ref="C15:C19"/>
    <mergeCell ref="C27:C28"/>
    <mergeCell ref="D27:D28"/>
    <mergeCell ref="J27:J28"/>
    <mergeCell ref="K27:K28"/>
    <mergeCell ref="A7:B11"/>
    <mergeCell ref="L23:N25"/>
    <mergeCell ref="E27:G28"/>
    <mergeCell ref="H27:I28"/>
    <mergeCell ref="L27:N28"/>
  </mergeCells>
  <printOptions horizontalCentered="1"/>
  <pageMargins left="0.503472222222222" right="0.503472222222222" top="0.751388888888889" bottom="0.554861111111111" header="0.298611111111111" footer="0.298611111111111"/>
  <pageSetup paperSize="9" scale="76" fitToHeight="0" orientation="portrait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