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<sst xmlns="http://schemas.openxmlformats.org/spreadsheetml/2006/main" count="99" uniqueCount="86">
  <si>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</si>
  <si>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</si>
  <si>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</t>
    </r>
    <r>
      <rPr>
        <b/>
        <sz val="11"/>
        <color theme="1"/>
        <rFont val="宋体"/>
        <charset val="134"/>
      </rPr>
      <t>年度）</t>
    </r>
  </si>
  <si>
    <t>项目名称</t>
  </si>
  <si>
    <t>生物技术室联合服务科研仪器购置</t>
  </si>
  <si>
    <t>主管部门</t>
  </si>
  <si>
    <t>北京市农林科学院</t>
  </si>
  <si>
    <t>实施单位</t>
  </si>
  <si>
    <t>蔬菜研究所</t>
  </si>
  <si>
    <t>项目负责人</t>
  </si>
  <si>
    <t>王桂香</t>
  </si>
  <si>
    <t>联系电话</t>
  </si>
  <si>
    <t>51503893/13691490724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</si>
  <si>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</si>
  <si>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</si>
  <si>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</si>
  <si>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</si>
  <si>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</si>
  <si>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</si>
  <si>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</si>
  <si>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</si>
  <si>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</si>
  <si>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</si>
  <si>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</si>
  <si>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</si>
  <si>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</si>
  <si>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</si>
  <si>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</si>
  <si>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购置流式细胞分析仪和超低温冰箱两台仪器设备，保障“生物技术联合服务”科研创新工作的顺利开展,提高研究创新能力。</t>
  </si>
  <si>
    <t>完成购置流式细胞分析仪和超低温冰箱两台仪器设备，设备到位并正常运转。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</si>
  <si>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</si>
  <si>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</si>
  <si>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</si>
  <si>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</si>
  <si>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</si>
  <si>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</si>
  <si>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</si>
  <si>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</si>
  <si>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</si>
  <si>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新增仪器设备数量</t>
  </si>
  <si>
    <t>2台</t>
  </si>
  <si>
    <t>质量指标
（15分）</t>
  </si>
  <si>
    <t>验收合格率</t>
  </si>
  <si>
    <t>设备质量</t>
  </si>
  <si>
    <t>优良中低差</t>
  </si>
  <si>
    <t>达到验收标准</t>
  </si>
  <si>
    <t>时效指标
（10分）</t>
  </si>
  <si>
    <t>方案制定和前期准备时间</t>
  </si>
  <si>
    <t>2022.3月千</t>
  </si>
  <si>
    <t>采购物品到位时间</t>
  </si>
  <si>
    <t>2022年10月前</t>
  </si>
  <si>
    <t>验收时间</t>
  </si>
  <si>
    <t>2022年12月前</t>
  </si>
  <si>
    <t>2023年1月29</t>
  </si>
  <si>
    <t>疫情放开阶段，推迟了现场验收时间</t>
  </si>
  <si>
    <t>成本指标（10分）</t>
  </si>
  <si>
    <t>项目预算控制数</t>
  </si>
  <si>
    <t>≤199.5万元</t>
  </si>
  <si>
    <t>199.3万元</t>
  </si>
  <si>
    <t>一台流式细胞仪</t>
  </si>
  <si>
    <t>≤186万元</t>
  </si>
  <si>
    <t>185.9万元</t>
  </si>
  <si>
    <t>一台超低温冰箱</t>
  </si>
  <si>
    <t>≤13.5万元</t>
  </si>
  <si>
    <t>13.4万元</t>
  </si>
  <si>
    <t>效益指标
(30分)</t>
  </si>
  <si>
    <t>经济效益指标</t>
  </si>
  <si>
    <t>科研服务创收</t>
  </si>
  <si>
    <t>≥10万元</t>
  </si>
  <si>
    <t>设备运转稳定，且起到了一定的预期效果，但设备使用效果及产生的效益等支撑材料有待进一步收集归纳，并在后续研究应用中得到体现</t>
  </si>
  <si>
    <t>社会效益指标</t>
  </si>
  <si>
    <t>为“生物技术联合服务”科研创新工作提供设备保障，提高倍性育种方向的科研创新能力</t>
  </si>
  <si>
    <t>有待提高</t>
  </si>
  <si>
    <t>生态效益指标</t>
  </si>
  <si>
    <t>不涉及</t>
  </si>
  <si>
    <t>可持续影响指标</t>
  </si>
  <si>
    <t>持续提供倍性检测共享服务</t>
  </si>
  <si>
    <t>≥10年</t>
  </si>
  <si>
    <t>半年</t>
  </si>
  <si>
    <t>设备运转稳定，但可持续影响的支撑材料有待进一步收集归纳，并在后续研究应用中得到体现</t>
  </si>
  <si>
    <t>满意度指标
（10分）</t>
  </si>
  <si>
    <t>服务对象满意度指标</t>
  </si>
  <si>
    <t>使用人员满意度</t>
  </si>
  <si>
    <t>≥95%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</si>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</sst>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25" fillId="14" borderId="2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0" fillId="0" borderId="0"/>
  </cellStyleXfs>
  <cellXfs count="4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57" fontId="5" fillId="0" borderId="10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5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tabSelected="1" view="pageBreakPreview" zoomScaleNormal="100" workbookViewId="0">
      <selection activeCell="D25" sqref="D25"/>
    </sheetView>
  </sheetViews>
  <sheetFormatPr defaultColWidth="9" defaultRowHeight="13.8"/>
  <cols>
    <col min="1" max="1" width="6.33333333333333" customWidth="1"/>
    <col min="4" max="4" width="18.2037037037037" customWidth="1"/>
    <col min="5" max="5" width="2.12962962962963" customWidth="1"/>
    <col min="8" max="8" width="10.2685185185185" customWidth="1"/>
    <col min="9" max="9" width="2.66666666666667" customWidth="1"/>
    <col min="10" max="10" width="5.44444444444444" customWidth="1"/>
    <col min="11" max="11" width="6.66666666666667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ht="21.6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>
        <v>199.5</v>
      </c>
      <c r="G8" s="5">
        <v>199.5</v>
      </c>
      <c r="H8" s="5">
        <v>199.3</v>
      </c>
      <c r="I8" s="4">
        <v>10</v>
      </c>
      <c r="J8" s="4"/>
      <c r="K8" s="4"/>
      <c r="L8" s="4"/>
      <c r="M8" s="33">
        <f>H8/G8</f>
        <v>0.998997493734336</v>
      </c>
      <c r="N8" s="34">
        <f>M8*10</f>
        <v>9.98997493734336</v>
      </c>
    </row>
    <row r="9" spans="1:14">
      <c r="A9" s="8"/>
      <c r="B9" s="9"/>
      <c r="C9" s="4" t="s">
        <v>21</v>
      </c>
      <c r="D9" s="4"/>
      <c r="E9" s="4"/>
      <c r="F9" s="5">
        <v>199.5</v>
      </c>
      <c r="G9" s="5">
        <v>199.5</v>
      </c>
      <c r="H9" s="5">
        <v>199.3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>
        <v>0</v>
      </c>
      <c r="G10" s="5"/>
      <c r="H10" s="5"/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1"/>
      <c r="B11" s="12"/>
      <c r="C11" s="4" t="s">
        <v>24</v>
      </c>
      <c r="D11" s="4"/>
      <c r="E11" s="4"/>
      <c r="F11" s="5">
        <v>0</v>
      </c>
      <c r="G11" s="5"/>
      <c r="H11" s="5"/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44.45" customHeight="1" spans="1:14">
      <c r="A13" s="4"/>
      <c r="B13" s="13" t="s">
        <v>28</v>
      </c>
      <c r="C13" s="13"/>
      <c r="D13" s="13"/>
      <c r="E13" s="13"/>
      <c r="F13" s="13"/>
      <c r="G13" s="13"/>
      <c r="H13" s="13" t="s">
        <v>29</v>
      </c>
      <c r="I13" s="13"/>
      <c r="J13" s="13"/>
      <c r="K13" s="13"/>
      <c r="L13" s="13"/>
      <c r="M13" s="13"/>
      <c r="N13" s="13"/>
    </row>
    <row r="14" ht="31.8" customHeight="1" spans="1:14">
      <c r="A14" s="1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ht="28" customHeight="1" spans="1:14">
      <c r="A15" s="15"/>
      <c r="B15" s="14" t="s">
        <v>37</v>
      </c>
      <c r="C15" s="14" t="s">
        <v>38</v>
      </c>
      <c r="D15" s="16" t="s">
        <v>39</v>
      </c>
      <c r="E15" s="17" t="s">
        <v>40</v>
      </c>
      <c r="F15" s="17"/>
      <c r="G15" s="17"/>
      <c r="H15" s="5" t="s">
        <v>40</v>
      </c>
      <c r="I15" s="5"/>
      <c r="J15" s="5">
        <v>15</v>
      </c>
      <c r="K15" s="5">
        <v>15</v>
      </c>
      <c r="L15" s="5"/>
      <c r="M15" s="5"/>
      <c r="N15" s="5"/>
    </row>
    <row r="16" spans="1:14">
      <c r="A16" s="15"/>
      <c r="B16" s="15"/>
      <c r="C16" s="14" t="s">
        <v>41</v>
      </c>
      <c r="D16" s="18" t="s">
        <v>42</v>
      </c>
      <c r="E16" s="19">
        <v>1</v>
      </c>
      <c r="F16" s="17"/>
      <c r="G16" s="17"/>
      <c r="H16" s="20">
        <v>1</v>
      </c>
      <c r="I16" s="5"/>
      <c r="J16" s="5">
        <v>8</v>
      </c>
      <c r="K16" s="5">
        <v>8</v>
      </c>
      <c r="L16" s="5"/>
      <c r="M16" s="5"/>
      <c r="N16" s="5"/>
    </row>
    <row r="17" ht="13.9" customHeight="1" spans="1:14">
      <c r="A17" s="15"/>
      <c r="B17" s="15"/>
      <c r="C17" s="15"/>
      <c r="D17" s="18" t="s">
        <v>43</v>
      </c>
      <c r="E17" s="21" t="s">
        <v>44</v>
      </c>
      <c r="F17" s="22"/>
      <c r="G17" s="23"/>
      <c r="H17" s="24" t="s">
        <v>45</v>
      </c>
      <c r="I17" s="35"/>
      <c r="J17" s="5">
        <v>7</v>
      </c>
      <c r="K17" s="5">
        <v>7</v>
      </c>
      <c r="L17" s="24"/>
      <c r="M17" s="36"/>
      <c r="N17" s="35"/>
    </row>
    <row r="18" ht="31.5" customHeight="1" spans="1:14">
      <c r="A18" s="15"/>
      <c r="B18" s="15"/>
      <c r="C18" s="14" t="s">
        <v>46</v>
      </c>
      <c r="D18" s="18" t="s">
        <v>47</v>
      </c>
      <c r="E18" s="21" t="s">
        <v>48</v>
      </c>
      <c r="F18" s="22"/>
      <c r="G18" s="23"/>
      <c r="H18" s="25">
        <v>44621</v>
      </c>
      <c r="I18" s="35"/>
      <c r="J18" s="5">
        <v>3</v>
      </c>
      <c r="K18" s="5">
        <v>3</v>
      </c>
      <c r="L18" s="5"/>
      <c r="M18" s="5"/>
      <c r="N18" s="5"/>
    </row>
    <row r="19" ht="26" customHeight="1" spans="1:14">
      <c r="A19" s="15"/>
      <c r="B19" s="15"/>
      <c r="C19" s="15"/>
      <c r="D19" s="18" t="s">
        <v>49</v>
      </c>
      <c r="E19" s="21" t="s">
        <v>50</v>
      </c>
      <c r="F19" s="22"/>
      <c r="G19" s="23"/>
      <c r="H19" s="25">
        <v>44835</v>
      </c>
      <c r="I19" s="35"/>
      <c r="J19" s="5">
        <v>5</v>
      </c>
      <c r="K19" s="5">
        <v>5</v>
      </c>
      <c r="L19" s="5"/>
      <c r="M19" s="5"/>
      <c r="N19" s="5"/>
    </row>
    <row r="20" ht="27" customHeight="1" spans="1:14">
      <c r="A20" s="15"/>
      <c r="B20" s="15"/>
      <c r="C20" s="26"/>
      <c r="D20" s="18" t="s">
        <v>51</v>
      </c>
      <c r="E20" s="21" t="s">
        <v>52</v>
      </c>
      <c r="F20" s="22"/>
      <c r="G20" s="23"/>
      <c r="H20" s="24" t="s">
        <v>53</v>
      </c>
      <c r="I20" s="35"/>
      <c r="J20" s="5">
        <v>2</v>
      </c>
      <c r="K20" s="5">
        <v>1</v>
      </c>
      <c r="L20" s="5" t="s">
        <v>54</v>
      </c>
      <c r="M20" s="5"/>
      <c r="N20" s="5"/>
    </row>
    <row r="21" spans="1:14">
      <c r="A21" s="15"/>
      <c r="B21" s="15"/>
      <c r="C21" s="14" t="s">
        <v>55</v>
      </c>
      <c r="D21" s="18" t="s">
        <v>56</v>
      </c>
      <c r="E21" s="21" t="s">
        <v>57</v>
      </c>
      <c r="F21" s="22"/>
      <c r="G21" s="23"/>
      <c r="H21" s="5" t="s">
        <v>58</v>
      </c>
      <c r="I21" s="5"/>
      <c r="J21" s="5">
        <v>4</v>
      </c>
      <c r="K21" s="5">
        <v>4</v>
      </c>
      <c r="L21" s="5"/>
      <c r="M21" s="5"/>
      <c r="N21" s="5"/>
    </row>
    <row r="22" spans="1:14">
      <c r="A22" s="15"/>
      <c r="B22" s="15"/>
      <c r="C22" s="15"/>
      <c r="D22" s="18" t="s">
        <v>59</v>
      </c>
      <c r="E22" s="21" t="s">
        <v>60</v>
      </c>
      <c r="F22" s="22"/>
      <c r="G22" s="23"/>
      <c r="H22" s="24" t="s">
        <v>61</v>
      </c>
      <c r="I22" s="35"/>
      <c r="J22" s="5">
        <v>3</v>
      </c>
      <c r="K22" s="5">
        <v>3</v>
      </c>
      <c r="L22" s="24"/>
      <c r="M22" s="36"/>
      <c r="N22" s="35"/>
    </row>
    <row r="23" spans="1:14">
      <c r="A23" s="15"/>
      <c r="B23" s="26"/>
      <c r="C23" s="26"/>
      <c r="D23" s="18" t="s">
        <v>62</v>
      </c>
      <c r="E23" s="21" t="s">
        <v>63</v>
      </c>
      <c r="F23" s="22"/>
      <c r="G23" s="23"/>
      <c r="H23" s="24" t="s">
        <v>64</v>
      </c>
      <c r="I23" s="35"/>
      <c r="J23" s="5">
        <v>3</v>
      </c>
      <c r="K23" s="5">
        <v>3</v>
      </c>
      <c r="L23" s="24"/>
      <c r="M23" s="36"/>
      <c r="N23" s="35"/>
    </row>
    <row r="24" ht="21.6" spans="1:14">
      <c r="A24" s="15"/>
      <c r="B24" s="14" t="s">
        <v>65</v>
      </c>
      <c r="C24" s="4" t="s">
        <v>66</v>
      </c>
      <c r="D24" s="18" t="s">
        <v>67</v>
      </c>
      <c r="E24" s="21" t="s">
        <v>68</v>
      </c>
      <c r="F24" s="22"/>
      <c r="G24" s="23"/>
      <c r="H24" s="27">
        <v>0</v>
      </c>
      <c r="I24" s="37"/>
      <c r="J24" s="5">
        <v>10</v>
      </c>
      <c r="K24" s="5">
        <v>7</v>
      </c>
      <c r="L24" s="38" t="s">
        <v>69</v>
      </c>
      <c r="M24" s="39"/>
      <c r="N24" s="40"/>
    </row>
    <row r="25" ht="62" customHeight="1" spans="1:14">
      <c r="A25" s="15"/>
      <c r="B25" s="15"/>
      <c r="C25" s="4" t="s">
        <v>70</v>
      </c>
      <c r="D25" s="18" t="s">
        <v>71</v>
      </c>
      <c r="E25" s="17" t="s">
        <v>44</v>
      </c>
      <c r="F25" s="17"/>
      <c r="G25" s="17"/>
      <c r="H25" s="28" t="s">
        <v>72</v>
      </c>
      <c r="I25" s="28"/>
      <c r="J25" s="5">
        <v>10</v>
      </c>
      <c r="K25" s="5">
        <v>7</v>
      </c>
      <c r="L25" s="41"/>
      <c r="M25" s="42"/>
      <c r="N25" s="43"/>
    </row>
    <row r="26" ht="21.6" spans="1:14">
      <c r="A26" s="15"/>
      <c r="B26" s="15"/>
      <c r="C26" s="4" t="s">
        <v>73</v>
      </c>
      <c r="D26" s="18" t="s">
        <v>74</v>
      </c>
      <c r="E26" s="5"/>
      <c r="F26" s="5"/>
      <c r="G26" s="5"/>
      <c r="H26" s="28"/>
      <c r="I26" s="28"/>
      <c r="J26" s="5">
        <v>0</v>
      </c>
      <c r="K26" s="5">
        <v>0</v>
      </c>
      <c r="L26" s="5"/>
      <c r="M26" s="5"/>
      <c r="N26" s="5"/>
    </row>
    <row r="27" ht="36" customHeight="1" spans="1:14">
      <c r="A27" s="15"/>
      <c r="B27" s="26"/>
      <c r="C27" s="4" t="s">
        <v>75</v>
      </c>
      <c r="D27" s="18" t="s">
        <v>76</v>
      </c>
      <c r="E27" s="21" t="s">
        <v>77</v>
      </c>
      <c r="F27" s="22"/>
      <c r="G27" s="23"/>
      <c r="H27" s="28" t="s">
        <v>78</v>
      </c>
      <c r="I27" s="28"/>
      <c r="J27" s="5">
        <v>10</v>
      </c>
      <c r="K27" s="5">
        <v>8</v>
      </c>
      <c r="L27" s="5" t="s">
        <v>79</v>
      </c>
      <c r="M27" s="5"/>
      <c r="N27" s="5"/>
    </row>
    <row r="28" spans="1:14">
      <c r="A28" s="15"/>
      <c r="B28" s="14" t="s">
        <v>80</v>
      </c>
      <c r="C28" s="4" t="s">
        <v>81</v>
      </c>
      <c r="D28" s="18" t="s">
        <v>82</v>
      </c>
      <c r="E28" s="5" t="s">
        <v>83</v>
      </c>
      <c r="F28" s="5"/>
      <c r="G28" s="5"/>
      <c r="H28" s="29" t="s">
        <v>83</v>
      </c>
      <c r="I28" s="28"/>
      <c r="J28" s="5">
        <v>10</v>
      </c>
      <c r="K28" s="5">
        <v>10</v>
      </c>
      <c r="L28" s="5"/>
      <c r="M28" s="5"/>
      <c r="N28" s="5"/>
    </row>
    <row r="29" ht="31" customHeight="1" spans="1:14">
      <c r="A29" s="26"/>
      <c r="B29" s="26"/>
      <c r="C29" s="4"/>
      <c r="D29" s="18"/>
      <c r="E29" s="5"/>
      <c r="F29" s="5"/>
      <c r="G29" s="5"/>
      <c r="H29" s="28"/>
      <c r="I29" s="28"/>
      <c r="J29" s="5"/>
      <c r="K29" s="5"/>
      <c r="L29" s="5"/>
      <c r="M29" s="5"/>
      <c r="N29" s="5"/>
    </row>
    <row r="30" spans="1:14">
      <c r="A30" s="30" t="s">
        <v>84</v>
      </c>
      <c r="B30" s="30"/>
      <c r="C30" s="30"/>
      <c r="D30" s="30"/>
      <c r="E30" s="30"/>
      <c r="F30" s="30"/>
      <c r="G30" s="30"/>
      <c r="H30" s="30"/>
      <c r="I30" s="30"/>
      <c r="J30" s="17">
        <f>SUM(J15:J29)+I8</f>
        <v>100</v>
      </c>
      <c r="K30" s="44">
        <f>SUM(K15:K29)+N8</f>
        <v>90.9899749373434</v>
      </c>
      <c r="L30" s="5"/>
      <c r="M30" s="5"/>
      <c r="N30" s="5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127.25" customHeight="1" spans="1:14">
      <c r="A32" s="32" t="s">
        <v>85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</sheetData>
  <mergeCells count="84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E25:G25"/>
    <mergeCell ref="H25:I25"/>
    <mergeCell ref="E26:G26"/>
    <mergeCell ref="H26:I26"/>
    <mergeCell ref="L26:N26"/>
    <mergeCell ref="E27:G27"/>
    <mergeCell ref="H27:I27"/>
    <mergeCell ref="L27:N27"/>
    <mergeCell ref="A30:I30"/>
    <mergeCell ref="L30:N30"/>
    <mergeCell ref="A32:N32"/>
    <mergeCell ref="A12:A13"/>
    <mergeCell ref="A14:A29"/>
    <mergeCell ref="B15:B23"/>
    <mergeCell ref="B24:B27"/>
    <mergeCell ref="B28:B29"/>
    <mergeCell ref="C16:C17"/>
    <mergeCell ref="C18:C20"/>
    <mergeCell ref="C21:C23"/>
    <mergeCell ref="C28:C29"/>
    <mergeCell ref="D28:D29"/>
    <mergeCell ref="J28:J29"/>
    <mergeCell ref="K28:K29"/>
    <mergeCell ref="A7:B11"/>
    <mergeCell ref="E28:G29"/>
    <mergeCell ref="H28:I29"/>
    <mergeCell ref="L28:N29"/>
    <mergeCell ref="L24:N25"/>
  </mergeCells>
  <printOptions horizontalCentered="1"/>
  <pageMargins left="0.503472222222222" right="0.503472222222222" top="0.751388888888889" bottom="0.554861111111111" header="0.298611111111111" footer="0.298611111111111"/>
  <pageSetup paperSize="9" scale="79" fitToHeight="0" orientation="portrait"/>
  <headerFooter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2023-06-05T08:09:22Z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</Properties>
</file>