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<sst xmlns="http://schemas.openxmlformats.org/spreadsheetml/2006/main" count="116" uniqueCount="90">
  <si>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</si>
  <si>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</si>
  <si>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</si>
  <si>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</si>
  <si>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创新能力建设果蔬节水高效安全生产技术</t>
  </si>
  <si>
    <t>主管部门</t>
  </si>
  <si>
    <t>北京市农林科学院</t>
  </si>
  <si>
    <t>实施单位</t>
  </si>
  <si>
    <t>项目负责人</t>
  </si>
  <si>
    <t>吴洁</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</si>
  <si>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</si>
  <si>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</si>
  <si>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</si>
  <si>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</si>
  <si>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</si>
  <si>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</si>
  <si>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</si>
  <si>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</si>
  <si>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</si>
  <si>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</si>
  <si>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</si>
  <si>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</si>
  <si>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</si>
  <si>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</si>
  <si>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</si>
  <si>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</si>
  <si>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1. 以京津冀地区果树、蔬菜为研究对象，通过研究、探讨以品质和绿色发展为目标的果树、蔬菜水分高效利用技术，结合相关配套技术，建立果树优质丰产时空匹配技术和蔬菜节水高品质和绿色生产技术体系，并进行大规模示范与推广应用。 2022年度目标：初步建立果树水分时空匹配精准灌溉技术方案，建立番茄产量与风味兼顾生产技术模式和蔬菜高品质生产病虫绿色防治技术。 1.开展温度和二氧化碳浓度调控实验，研究其对人工光型植物工厂生菜生长的影响。 2.番茄育大苗的水肥灌溉策略研究。 3.研究不同营养液灌溉频率、灌溉量与灌溉浓度对基质盐分累积的影响，缓解盐分累积对番茄生长的不利影响。 4.完善水培韭菜轻简化装置和配套技术。 5.开展智慧温室番茄轻简化植株调整技术研究。 6.番茄有机基质栽培缓释肥应用技术研究。 7.针对建立的病虫害种类鉴定体系和绿色防控关键技术，进一步进行技术优化并开展技术示范。 8.重点研究番茄成熟果实耐贮运包装纸箱设计与应用，包括包装尺寸设计、包装结构设计与材料优选。 9.完成第一代营养液自动配制系统的改进，实现系统的物联网在线远程监测，实现回收营养液臭氧和紫外线消毒的在线集成自动化作业。 10.完成新型水培白菜栽培系统安装调试；进行不同配比、不同营养液浓度对水培白菜产量和品质的影响，连续统计单位面积产量。 11.研究环境参数调控流程及方案，进行环境参数调控方案的现场验证和测试试验；研究番茄的基于环境变化信息的灌溉施肥决策方法，开展决策方法的作物验证和对比试验；进行基于环境参数的营养液配置管理设备的机械结构设计，进行控制器软件开发；在示范区内进行基于环境参数变化和灌溉施肥决策方法的试验。 12.开展技术示范和基地指导。 </t>
  </si>
  <si>
    <t>1.开展了温度和二氧化碳浓度调控实验，研究了其对人工光型植物工厂生菜生长的影响。 2.探索了番茄育大苗的水肥灌溉策略。 3.研究了不同营养液灌溉频率、灌溉量与灌溉浓度对基质盐分累积的影响，缓解盐分累积对番茄生长的不利影响。 4.完善了水培韭菜轻简化装置和配套技术。 5.开展了智慧温室番茄轻简化植株调整技术研究。 6.开展了番茄有机基质栽培缓释肥应用技术研究。 7.针对建立的病虫害种类鉴定体系和绿色防控关键技术，进一步进行了技术优化并开展技术示范。 8.重点研了究番茄成熟果实耐贮运包装纸箱设计与应用，包括包装尺寸设计、包装结构设计与材料优选。 9.完成了第一代营养液自动配制系统的改进，实现系统的物联网在线远程监测，实现回收营养液臭氧和紫外线消毒的在线集成自动化作业。 10.完成了新型水培白菜栽培系统安装调试；进行了不同配比、不同营养液浓度对水培白菜产量和品质的影响，连续统计单位面积产量。 11.研究了环境参数调控流程及方案，进行了环境参数调控方案的现场验证和测试试验；研了究番茄的基于环境变化信息的灌溉施肥决策方法，开展了决策方法的作物验证和对比试验；进行了基于环境参数的营养液配置管理设备的机械结构设计，进行了控制器软件开发；在示范区内进行了基于环境参数变化和灌溉施肥决策方法的试验。 12.开展了技术示范和基地指导。</t>
  </si>
  <si>
    <t>绩效指标</t>
  </si>
  <si>
    <t>一级指标</t>
  </si>
  <si>
    <t>二级指标</t>
  </si>
  <si>
    <t>三级指标</t>
  </si>
  <si>
    <t>年度指标值</t>
  </si>
  <si>
    <t>实际完成值</t>
  </si>
  <si>
    <t>偏差原因分析及改进措施</t>
  </si>
  <si>
    <t>产出指标
（50分）</t>
  </si>
  <si>
    <t>数量指标（15分）</t>
  </si>
  <si>
    <t>发表论文</t>
  </si>
  <si>
    <t>≥9</t>
  </si>
  <si>
    <t>缓释肥+水溶肥”营养调控技术</t>
  </si>
  <si>
    <t>1套</t>
  </si>
  <si>
    <t>易洁盆栽蔬菜和节水节肥的限根栽培装置</t>
  </si>
  <si>
    <t>2个</t>
  </si>
  <si>
    <t>研发出番茄椰糠基质栽培营养液零排放灌溉策略</t>
  </si>
  <si>
    <t>设计番茄包装产品</t>
  </si>
  <si>
    <t>≥1种</t>
  </si>
  <si>
    <t>1种</t>
  </si>
  <si>
    <t>果树、蔬菜优质高品质生产技术</t>
  </si>
  <si>
    <t>4项</t>
  </si>
  <si>
    <t>试制基于光照辐射量的营养液供给控制设备样机</t>
  </si>
  <si>
    <t>申报专利</t>
  </si>
  <si>
    <t>2项</t>
  </si>
  <si>
    <t>质量指标
（15分）</t>
  </si>
  <si>
    <t>优化建立的病虫害种类鉴定体系和绿色防控关键技术</t>
  </si>
  <si>
    <t>优良中低差</t>
  </si>
  <si>
    <t>优</t>
  </si>
  <si>
    <t>可溶性糖</t>
  </si>
  <si>
    <t>番茄可溶性糖含量由5%提高到8%以上。</t>
  </si>
  <si>
    <t>论文级别核心期刊</t>
  </si>
  <si>
    <t>建立环境与灌溉控制的目标关系模型</t>
  </si>
  <si>
    <t>产量降幅</t>
  </si>
  <si>
    <t>＜40%</t>
  </si>
  <si>
    <t>提高番茄可溶性糖含量基础上，产量降幅控制在40%以下。</t>
  </si>
  <si>
    <t>时效指标
（10分）</t>
  </si>
  <si>
    <t>符合进度要求，12月底完成</t>
  </si>
  <si>
    <t>≤12月</t>
  </si>
  <si>
    <t>成本指标（10分）</t>
  </si>
  <si>
    <t>预算成本</t>
  </si>
  <si>
    <t>370万元</t>
  </si>
  <si>
    <t>369.99395万元</t>
  </si>
  <si>
    <t>效益指标
（30分）</t>
  </si>
  <si>
    <t>经济效益指标</t>
  </si>
  <si>
    <t>建立示范基地；生产技术得到推广应用；水培韭菜轻简化技术实现省工</t>
  </si>
  <si>
    <t>≥100亩；≥1000亩；≥20%</t>
  </si>
  <si>
    <t>建立示范基地600余亩，推广应用3000余亩。</t>
  </si>
  <si>
    <t>项目实施起到了一定的预期效果，但项目实施效果支撑资料仍有待进一步收集归纳。</t>
  </si>
  <si>
    <t>社会效益指标</t>
  </si>
  <si>
    <t>培训果农与技术人员；蔬菜生产环境得到改善</t>
  </si>
  <si>
    <t>≥200人次</t>
  </si>
  <si>
    <t>600余人次</t>
  </si>
  <si>
    <t>生态效益指标</t>
  </si>
  <si>
    <t>促进蔬菜先进技术示范应用；实现节水增效；蔬菜生产环境得到改善</t>
  </si>
  <si>
    <t>优良中低差；≥20%；优良中低差</t>
  </si>
  <si>
    <t>良</t>
  </si>
  <si>
    <t>满意度指标
（10分）</t>
  </si>
  <si>
    <t>服务对象满意度指标</t>
  </si>
  <si>
    <t>培训生产人员，技术能力得到提高</t>
  </si>
  <si>
    <t>项目受益对象比较满意，但支撑资料有待进一步充分</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</si>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</sst>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6"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13" fillId="9" borderId="0" applyNumberFormat="0" applyBorder="0" applyAlignment="0" applyProtection="0">
      <alignment vertical="center"/>
    </xf>
    <xf numFmtId="0" fontId="16" fillId="0" borderId="18" applyNumberFormat="0" applyFill="0" applyAlignment="0" applyProtection="0">
      <alignment vertical="center"/>
    </xf>
    <xf numFmtId="0" fontId="13" fillId="10" borderId="0" applyNumberFormat="0" applyBorder="0" applyAlignment="0" applyProtection="0">
      <alignment vertical="center"/>
    </xf>
    <xf numFmtId="0" fontId="22" fillId="11" borderId="19" applyNumberFormat="0" applyAlignment="0" applyProtection="0">
      <alignment vertical="center"/>
    </xf>
    <xf numFmtId="0" fontId="23" fillId="11" borderId="15" applyNumberFormat="0" applyAlignment="0" applyProtection="0">
      <alignment vertical="center"/>
    </xf>
    <xf numFmtId="0" fontId="24" fillId="12" borderId="20"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5">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left" vertical="top" wrapText="1"/>
    </xf>
    <xf numFmtId="10" fontId="5" fillId="0" borderId="1"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7"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7"/>
  <sheetViews>
    <sheetView tabSelected="1" view="pageBreakPreview" zoomScale="90" zoomScaleNormal="100" topLeftCell="B28" workbookViewId="0">
      <selection activeCell="D21" sqref="$A21:$XFD21"/>
    </sheetView>
  </sheetViews>
  <sheetFormatPr defaultColWidth="9" defaultRowHeight="13.8"/>
  <cols>
    <col min="1" max="3" width="9" style="1"/>
    <col min="4" max="4" width="18.2222222222222" style="1" customWidth="1"/>
    <col min="5" max="5" width="2.11111111111111" style="1" customWidth="1"/>
    <col min="6" max="7" width="9" style="1"/>
    <col min="8" max="9" width="10.25" style="1" customWidth="1"/>
    <col min="10" max="11" width="9" style="1"/>
    <col min="12" max="12" width="6.33333333333333" style="1" customWidth="1"/>
    <col min="13" max="13" width="7.66666666666667" style="1" customWidth="1"/>
    <col min="14" max="14" width="6.77777777777778" style="1" customWidth="1"/>
    <col min="15" max="16384" width="9" style="1"/>
  </cols>
  <sheetData>
    <row r="1" ht="17.4" spans="1:1">
      <c r="A1" s="2" t="s">
        <v>0</v>
      </c>
    </row>
    <row r="2" ht="20.4"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51503960</v>
      </c>
      <c r="J6" s="6"/>
      <c r="K6" s="6"/>
      <c r="L6" s="6"/>
      <c r="M6" s="6"/>
      <c r="N6" s="6"/>
    </row>
    <row r="7" ht="21.6" spans="1:14">
      <c r="A7" s="7" t="s">
        <v>11</v>
      </c>
      <c r="B7" s="8"/>
      <c r="C7" s="5"/>
      <c r="D7" s="5"/>
      <c r="E7" s="5"/>
      <c r="F7" s="5" t="s">
        <v>12</v>
      </c>
      <c r="G7" s="5" t="s">
        <v>13</v>
      </c>
      <c r="H7" s="5" t="s">
        <v>14</v>
      </c>
      <c r="I7" s="5" t="s">
        <v>15</v>
      </c>
      <c r="J7" s="5"/>
      <c r="K7" s="5"/>
      <c r="L7" s="5"/>
      <c r="M7" s="5" t="s">
        <v>16</v>
      </c>
      <c r="N7" s="5" t="s">
        <v>17</v>
      </c>
    </row>
    <row r="8" spans="1:14">
      <c r="A8" s="9"/>
      <c r="B8" s="10"/>
      <c r="C8" s="11" t="s">
        <v>18</v>
      </c>
      <c r="D8" s="11"/>
      <c r="E8" s="11"/>
      <c r="F8" s="12">
        <v>370</v>
      </c>
      <c r="G8" s="12">
        <v>370</v>
      </c>
      <c r="H8" s="12">
        <v>369.99395</v>
      </c>
      <c r="I8" s="5">
        <v>10</v>
      </c>
      <c r="J8" s="5"/>
      <c r="K8" s="5"/>
      <c r="L8" s="5"/>
      <c r="M8" s="27">
        <f>H8/G8</f>
        <v>0.999983648648649</v>
      </c>
      <c r="N8" s="12">
        <f>M8*10</f>
        <v>9.99983648648649</v>
      </c>
    </row>
    <row r="9" spans="1:14">
      <c r="A9" s="9"/>
      <c r="B9" s="10"/>
      <c r="C9" s="5" t="s">
        <v>19</v>
      </c>
      <c r="D9" s="5"/>
      <c r="E9" s="5"/>
      <c r="F9" s="12">
        <v>370</v>
      </c>
      <c r="G9" s="12">
        <v>370</v>
      </c>
      <c r="H9" s="12">
        <v>369.99395</v>
      </c>
      <c r="I9" s="6" t="s">
        <v>20</v>
      </c>
      <c r="J9" s="6"/>
      <c r="K9" s="6"/>
      <c r="L9" s="6"/>
      <c r="M9" s="6" t="s">
        <v>20</v>
      </c>
      <c r="N9" s="6" t="s">
        <v>20</v>
      </c>
    </row>
    <row r="10" spans="1:14">
      <c r="A10" s="9"/>
      <c r="B10" s="10"/>
      <c r="C10" s="5" t="s">
        <v>21</v>
      </c>
      <c r="D10" s="5"/>
      <c r="E10" s="5"/>
      <c r="F10" s="12"/>
      <c r="G10" s="12"/>
      <c r="H10" s="12"/>
      <c r="I10" s="6" t="s">
        <v>20</v>
      </c>
      <c r="J10" s="6"/>
      <c r="K10" s="6"/>
      <c r="L10" s="6"/>
      <c r="M10" s="6" t="s">
        <v>20</v>
      </c>
      <c r="N10" s="6" t="s">
        <v>20</v>
      </c>
    </row>
    <row r="11" spans="1:14">
      <c r="A11" s="13"/>
      <c r="B11" s="14"/>
      <c r="C11" s="5" t="s">
        <v>22</v>
      </c>
      <c r="D11" s="5"/>
      <c r="E11" s="5"/>
      <c r="F11" s="12"/>
      <c r="G11" s="12"/>
      <c r="H11" s="12"/>
      <c r="I11" s="6" t="s">
        <v>20</v>
      </c>
      <c r="J11" s="6"/>
      <c r="K11" s="6"/>
      <c r="L11" s="6"/>
      <c r="M11" s="6" t="s">
        <v>20</v>
      </c>
      <c r="N11" s="6" t="s">
        <v>20</v>
      </c>
    </row>
    <row r="12" spans="1:14">
      <c r="A12" s="5" t="s">
        <v>23</v>
      </c>
      <c r="B12" s="5" t="s">
        <v>24</v>
      </c>
      <c r="C12" s="5"/>
      <c r="D12" s="5"/>
      <c r="E12" s="5"/>
      <c r="F12" s="5"/>
      <c r="G12" s="5"/>
      <c r="H12" s="5" t="s">
        <v>25</v>
      </c>
      <c r="I12" s="5"/>
      <c r="J12" s="5"/>
      <c r="K12" s="5"/>
      <c r="L12" s="5"/>
      <c r="M12" s="5"/>
      <c r="N12" s="5"/>
    </row>
    <row r="13" ht="270" customHeight="1" spans="1:14">
      <c r="A13" s="5"/>
      <c r="B13" s="15" t="s">
        <v>26</v>
      </c>
      <c r="C13" s="15"/>
      <c r="D13" s="15"/>
      <c r="E13" s="15"/>
      <c r="F13" s="15"/>
      <c r="G13" s="15"/>
      <c r="H13" s="15" t="s">
        <v>27</v>
      </c>
      <c r="I13" s="15"/>
      <c r="J13" s="15"/>
      <c r="K13" s="15"/>
      <c r="L13" s="15"/>
      <c r="M13" s="15"/>
      <c r="N13" s="15"/>
    </row>
    <row r="14" ht="31.8" customHeight="1" spans="1:14">
      <c r="A14" s="16" t="s">
        <v>28</v>
      </c>
      <c r="B14" s="5" t="s">
        <v>29</v>
      </c>
      <c r="C14" s="5" t="s">
        <v>30</v>
      </c>
      <c r="D14" s="5" t="s">
        <v>31</v>
      </c>
      <c r="E14" s="5" t="s">
        <v>32</v>
      </c>
      <c r="F14" s="5"/>
      <c r="G14" s="5"/>
      <c r="H14" s="5" t="s">
        <v>33</v>
      </c>
      <c r="I14" s="5"/>
      <c r="J14" s="5" t="s">
        <v>15</v>
      </c>
      <c r="K14" s="5" t="s">
        <v>17</v>
      </c>
      <c r="L14" s="5" t="s">
        <v>34</v>
      </c>
      <c r="M14" s="5"/>
      <c r="N14" s="5"/>
    </row>
    <row r="15" spans="1:14">
      <c r="A15" s="17"/>
      <c r="B15" s="5" t="s">
        <v>35</v>
      </c>
      <c r="C15" s="16" t="s">
        <v>36</v>
      </c>
      <c r="D15" s="18" t="s">
        <v>37</v>
      </c>
      <c r="E15" s="19" t="s">
        <v>38</v>
      </c>
      <c r="F15" s="19"/>
      <c r="G15" s="19"/>
      <c r="H15" s="6">
        <v>21</v>
      </c>
      <c r="I15" s="6"/>
      <c r="J15" s="6">
        <v>1</v>
      </c>
      <c r="K15" s="6">
        <v>1</v>
      </c>
      <c r="L15" s="6"/>
      <c r="M15" s="6"/>
      <c r="N15" s="6"/>
    </row>
    <row r="16" ht="31" customHeight="1" spans="1:14">
      <c r="A16" s="17"/>
      <c r="B16" s="5"/>
      <c r="C16" s="17"/>
      <c r="D16" s="18" t="s">
        <v>39</v>
      </c>
      <c r="E16" s="19" t="s">
        <v>40</v>
      </c>
      <c r="F16" s="19"/>
      <c r="G16" s="19"/>
      <c r="H16" s="6" t="s">
        <v>40</v>
      </c>
      <c r="I16" s="6"/>
      <c r="J16" s="6">
        <v>2</v>
      </c>
      <c r="K16" s="6">
        <v>2</v>
      </c>
      <c r="L16" s="6"/>
      <c r="M16" s="6"/>
      <c r="N16" s="6"/>
    </row>
    <row r="17" ht="31" customHeight="1" spans="1:14">
      <c r="A17" s="17"/>
      <c r="B17" s="5"/>
      <c r="C17" s="17"/>
      <c r="D17" s="18" t="s">
        <v>41</v>
      </c>
      <c r="E17" s="19" t="s">
        <v>42</v>
      </c>
      <c r="F17" s="19"/>
      <c r="G17" s="19"/>
      <c r="H17" s="6" t="s">
        <v>42</v>
      </c>
      <c r="I17" s="6"/>
      <c r="J17" s="6">
        <v>2</v>
      </c>
      <c r="K17" s="6">
        <v>2</v>
      </c>
      <c r="L17" s="6"/>
      <c r="M17" s="6"/>
      <c r="N17" s="6"/>
    </row>
    <row r="18" ht="44" customHeight="1" spans="1:14">
      <c r="A18" s="17"/>
      <c r="B18" s="5"/>
      <c r="C18" s="17"/>
      <c r="D18" s="18" t="s">
        <v>43</v>
      </c>
      <c r="E18" s="19" t="s">
        <v>40</v>
      </c>
      <c r="F18" s="19"/>
      <c r="G18" s="19"/>
      <c r="H18" s="6" t="s">
        <v>40</v>
      </c>
      <c r="I18" s="6"/>
      <c r="J18" s="6">
        <v>2</v>
      </c>
      <c r="K18" s="6">
        <v>2</v>
      </c>
      <c r="L18" s="6"/>
      <c r="M18" s="6"/>
      <c r="N18" s="6"/>
    </row>
    <row r="19" ht="31" customHeight="1" spans="1:14">
      <c r="A19" s="17"/>
      <c r="B19" s="5"/>
      <c r="C19" s="17"/>
      <c r="D19" s="18" t="s">
        <v>44</v>
      </c>
      <c r="E19" s="19" t="s">
        <v>45</v>
      </c>
      <c r="F19" s="19"/>
      <c r="G19" s="19"/>
      <c r="H19" s="6" t="s">
        <v>46</v>
      </c>
      <c r="I19" s="6"/>
      <c r="J19" s="6">
        <v>2</v>
      </c>
      <c r="K19" s="6">
        <v>2</v>
      </c>
      <c r="L19" s="6"/>
      <c r="M19" s="6"/>
      <c r="N19" s="6"/>
    </row>
    <row r="20" ht="31" customHeight="1" spans="1:14">
      <c r="A20" s="17"/>
      <c r="B20" s="5"/>
      <c r="C20" s="17"/>
      <c r="D20" s="18" t="s">
        <v>47</v>
      </c>
      <c r="E20" s="19" t="s">
        <v>48</v>
      </c>
      <c r="F20" s="19"/>
      <c r="G20" s="19"/>
      <c r="H20" s="6" t="s">
        <v>48</v>
      </c>
      <c r="I20" s="6"/>
      <c r="J20" s="6">
        <v>2</v>
      </c>
      <c r="K20" s="6">
        <v>2</v>
      </c>
      <c r="L20" s="6"/>
      <c r="M20" s="6"/>
      <c r="N20" s="6"/>
    </row>
    <row r="21" ht="40" customHeight="1" spans="1:14">
      <c r="A21" s="17"/>
      <c r="B21" s="5"/>
      <c r="C21" s="17"/>
      <c r="D21" s="18" t="s">
        <v>49</v>
      </c>
      <c r="E21" s="19" t="s">
        <v>40</v>
      </c>
      <c r="F21" s="19"/>
      <c r="G21" s="19"/>
      <c r="H21" s="6" t="s">
        <v>40</v>
      </c>
      <c r="I21" s="6"/>
      <c r="J21" s="6">
        <v>2</v>
      </c>
      <c r="K21" s="6">
        <v>2</v>
      </c>
      <c r="L21" s="6"/>
      <c r="M21" s="6"/>
      <c r="N21" s="6"/>
    </row>
    <row r="22" spans="1:14">
      <c r="A22" s="17"/>
      <c r="B22" s="5"/>
      <c r="C22" s="20"/>
      <c r="D22" s="18" t="s">
        <v>50</v>
      </c>
      <c r="E22" s="19" t="s">
        <v>51</v>
      </c>
      <c r="F22" s="19"/>
      <c r="G22" s="19"/>
      <c r="H22" s="6">
        <f>1+1</f>
        <v>2</v>
      </c>
      <c r="I22" s="6"/>
      <c r="J22" s="6">
        <v>2</v>
      </c>
      <c r="K22" s="6">
        <v>2</v>
      </c>
      <c r="L22" s="6"/>
      <c r="M22" s="6"/>
      <c r="N22" s="6"/>
    </row>
    <row r="23" ht="40" customHeight="1" spans="1:14">
      <c r="A23" s="17"/>
      <c r="B23" s="5"/>
      <c r="C23" s="16" t="s">
        <v>52</v>
      </c>
      <c r="D23" s="18" t="s">
        <v>53</v>
      </c>
      <c r="E23" s="19" t="s">
        <v>54</v>
      </c>
      <c r="F23" s="19"/>
      <c r="G23" s="19"/>
      <c r="H23" s="6" t="s">
        <v>55</v>
      </c>
      <c r="I23" s="6"/>
      <c r="J23" s="6">
        <v>3</v>
      </c>
      <c r="K23" s="6">
        <v>3</v>
      </c>
      <c r="L23" s="6"/>
      <c r="M23" s="6"/>
      <c r="N23" s="6"/>
    </row>
    <row r="24" ht="29" customHeight="1" spans="1:14">
      <c r="A24" s="17"/>
      <c r="B24" s="5"/>
      <c r="C24" s="17"/>
      <c r="D24" s="18" t="s">
        <v>56</v>
      </c>
      <c r="E24" s="19" t="s">
        <v>57</v>
      </c>
      <c r="F24" s="19"/>
      <c r="G24" s="19"/>
      <c r="H24" s="6" t="s">
        <v>57</v>
      </c>
      <c r="I24" s="6"/>
      <c r="J24" s="6">
        <v>3</v>
      </c>
      <c r="K24" s="6">
        <v>3</v>
      </c>
      <c r="L24" s="6"/>
      <c r="M24" s="6"/>
      <c r="N24" s="6"/>
    </row>
    <row r="25" spans="1:14">
      <c r="A25" s="17"/>
      <c r="B25" s="5"/>
      <c r="C25" s="17"/>
      <c r="D25" s="18" t="s">
        <v>58</v>
      </c>
      <c r="E25" s="19" t="s">
        <v>54</v>
      </c>
      <c r="F25" s="19"/>
      <c r="G25" s="19"/>
      <c r="H25" s="6" t="s">
        <v>55</v>
      </c>
      <c r="I25" s="6"/>
      <c r="J25" s="6">
        <v>3</v>
      </c>
      <c r="K25" s="6">
        <v>3</v>
      </c>
      <c r="L25" s="6"/>
      <c r="M25" s="6"/>
      <c r="N25" s="6"/>
    </row>
    <row r="26" ht="31" customHeight="1" spans="1:14">
      <c r="A26" s="17"/>
      <c r="B26" s="5"/>
      <c r="C26" s="17"/>
      <c r="D26" s="18" t="s">
        <v>59</v>
      </c>
      <c r="E26" s="19" t="s">
        <v>54</v>
      </c>
      <c r="F26" s="19"/>
      <c r="G26" s="19"/>
      <c r="H26" s="6" t="s">
        <v>55</v>
      </c>
      <c r="I26" s="6"/>
      <c r="J26" s="6">
        <v>3</v>
      </c>
      <c r="K26" s="6">
        <v>3</v>
      </c>
      <c r="L26" s="6"/>
      <c r="M26" s="6"/>
      <c r="N26" s="6"/>
    </row>
    <row r="27" ht="39" customHeight="1" spans="1:14">
      <c r="A27" s="17"/>
      <c r="B27" s="5"/>
      <c r="C27" s="20"/>
      <c r="D27" s="18" t="s">
        <v>60</v>
      </c>
      <c r="E27" s="19" t="s">
        <v>61</v>
      </c>
      <c r="F27" s="19"/>
      <c r="G27" s="19"/>
      <c r="H27" s="6" t="s">
        <v>62</v>
      </c>
      <c r="I27" s="6"/>
      <c r="J27" s="6">
        <v>3</v>
      </c>
      <c r="K27" s="6">
        <v>3</v>
      </c>
      <c r="L27" s="6"/>
      <c r="M27" s="6"/>
      <c r="N27" s="6"/>
    </row>
    <row r="28" ht="21.6" spans="1:14">
      <c r="A28" s="17"/>
      <c r="B28" s="5"/>
      <c r="C28" s="16" t="s">
        <v>63</v>
      </c>
      <c r="D28" s="18" t="s">
        <v>64</v>
      </c>
      <c r="E28" s="19" t="s">
        <v>65</v>
      </c>
      <c r="F28" s="19"/>
      <c r="G28" s="19"/>
      <c r="H28" s="6" t="s">
        <v>65</v>
      </c>
      <c r="I28" s="6"/>
      <c r="J28" s="6">
        <v>10</v>
      </c>
      <c r="K28" s="6">
        <v>10</v>
      </c>
      <c r="L28" s="6"/>
      <c r="M28" s="6"/>
      <c r="N28" s="6"/>
    </row>
    <row r="29" ht="21.6" spans="1:14">
      <c r="A29" s="17"/>
      <c r="B29" s="5"/>
      <c r="C29" s="5" t="s">
        <v>66</v>
      </c>
      <c r="D29" s="18" t="s">
        <v>67</v>
      </c>
      <c r="E29" s="21" t="s">
        <v>68</v>
      </c>
      <c r="F29" s="22"/>
      <c r="G29" s="23"/>
      <c r="H29" s="6" t="s">
        <v>69</v>
      </c>
      <c r="I29" s="6"/>
      <c r="J29" s="6">
        <v>10</v>
      </c>
      <c r="K29" s="6">
        <v>10</v>
      </c>
      <c r="L29" s="6"/>
      <c r="M29" s="6"/>
      <c r="N29" s="6"/>
    </row>
    <row r="30" ht="59" customHeight="1" spans="1:14">
      <c r="A30" s="17"/>
      <c r="B30" s="5" t="s">
        <v>70</v>
      </c>
      <c r="C30" s="5" t="s">
        <v>71</v>
      </c>
      <c r="D30" s="18" t="s">
        <v>72</v>
      </c>
      <c r="E30" s="6" t="s">
        <v>73</v>
      </c>
      <c r="F30" s="6"/>
      <c r="G30" s="6"/>
      <c r="H30" s="6" t="s">
        <v>74</v>
      </c>
      <c r="I30" s="6"/>
      <c r="J30" s="6">
        <v>10</v>
      </c>
      <c r="K30" s="6">
        <v>7</v>
      </c>
      <c r="L30" s="6" t="s">
        <v>75</v>
      </c>
      <c r="M30" s="6"/>
      <c r="N30" s="6"/>
    </row>
    <row r="31" ht="44" customHeight="1" spans="1:14">
      <c r="A31" s="17"/>
      <c r="B31" s="5"/>
      <c r="C31" s="5" t="s">
        <v>76</v>
      </c>
      <c r="D31" s="18" t="s">
        <v>77</v>
      </c>
      <c r="E31" s="19" t="s">
        <v>78</v>
      </c>
      <c r="F31" s="19"/>
      <c r="G31" s="19"/>
      <c r="H31" s="6" t="s">
        <v>79</v>
      </c>
      <c r="I31" s="6"/>
      <c r="J31" s="6">
        <v>10</v>
      </c>
      <c r="K31" s="6">
        <v>7</v>
      </c>
      <c r="L31" s="6"/>
      <c r="M31" s="6"/>
      <c r="N31" s="6"/>
    </row>
    <row r="32" ht="55" customHeight="1" spans="1:14">
      <c r="A32" s="17"/>
      <c r="B32" s="5"/>
      <c r="C32" s="5" t="s">
        <v>80</v>
      </c>
      <c r="D32" s="18" t="s">
        <v>81</v>
      </c>
      <c r="E32" s="6" t="s">
        <v>82</v>
      </c>
      <c r="F32" s="6"/>
      <c r="G32" s="6"/>
      <c r="H32" s="6" t="s">
        <v>83</v>
      </c>
      <c r="I32" s="6"/>
      <c r="J32" s="6">
        <v>10</v>
      </c>
      <c r="K32" s="6">
        <v>7</v>
      </c>
      <c r="L32" s="6"/>
      <c r="M32" s="6"/>
      <c r="N32" s="6"/>
    </row>
    <row r="33" ht="32" customHeight="1" spans="1:14">
      <c r="A33" s="17"/>
      <c r="B33" s="16" t="s">
        <v>84</v>
      </c>
      <c r="C33" s="5" t="s">
        <v>85</v>
      </c>
      <c r="D33" s="18" t="s">
        <v>86</v>
      </c>
      <c r="E33" s="6" t="s">
        <v>54</v>
      </c>
      <c r="F33" s="6"/>
      <c r="G33" s="6"/>
      <c r="H33" s="6" t="s">
        <v>83</v>
      </c>
      <c r="I33" s="6"/>
      <c r="J33" s="6">
        <v>10</v>
      </c>
      <c r="K33" s="6">
        <v>6</v>
      </c>
      <c r="L33" s="28" t="s">
        <v>87</v>
      </c>
      <c r="M33" s="29"/>
      <c r="N33" s="30"/>
    </row>
    <row r="34" spans="1:14">
      <c r="A34" s="20"/>
      <c r="B34" s="20"/>
      <c r="C34" s="5"/>
      <c r="D34" s="18"/>
      <c r="E34" s="6"/>
      <c r="F34" s="6"/>
      <c r="G34" s="6"/>
      <c r="H34" s="6"/>
      <c r="I34" s="6"/>
      <c r="J34" s="6"/>
      <c r="K34" s="6"/>
      <c r="L34" s="31"/>
      <c r="M34" s="32"/>
      <c r="N34" s="33"/>
    </row>
    <row r="35" spans="1:14">
      <c r="A35" s="24" t="s">
        <v>88</v>
      </c>
      <c r="B35" s="24"/>
      <c r="C35" s="24"/>
      <c r="D35" s="24"/>
      <c r="E35" s="24"/>
      <c r="F35" s="24"/>
      <c r="G35" s="24"/>
      <c r="H35" s="24"/>
      <c r="I35" s="24"/>
      <c r="J35" s="19">
        <f>SUM(J15:J34)+I8</f>
        <v>100</v>
      </c>
      <c r="K35" s="34">
        <f>SUM(K15:K34)+N8</f>
        <v>86.9998364864865</v>
      </c>
      <c r="L35" s="6"/>
      <c r="M35" s="6"/>
      <c r="N35" s="6"/>
    </row>
    <row r="36" spans="1:14">
      <c r="A36" s="25"/>
      <c r="B36" s="25"/>
      <c r="C36" s="25"/>
      <c r="D36" s="25"/>
      <c r="E36" s="25"/>
      <c r="F36" s="25"/>
      <c r="G36" s="25"/>
      <c r="H36" s="25"/>
      <c r="I36" s="25"/>
      <c r="J36" s="25"/>
      <c r="K36" s="25"/>
      <c r="L36" s="25"/>
      <c r="M36" s="25"/>
      <c r="N36" s="25"/>
    </row>
    <row r="37" ht="127.2" customHeight="1" spans="1:14">
      <c r="A37" s="26" t="s">
        <v>89</v>
      </c>
      <c r="B37" s="26"/>
      <c r="C37" s="26"/>
      <c r="D37" s="26"/>
      <c r="E37" s="26"/>
      <c r="F37" s="26"/>
      <c r="G37" s="26"/>
      <c r="H37" s="26"/>
      <c r="I37" s="26"/>
      <c r="J37" s="26"/>
      <c r="K37" s="26"/>
      <c r="L37" s="26"/>
      <c r="M37" s="26"/>
      <c r="N37" s="26"/>
    </row>
  </sheetData>
  <mergeCells count="97">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E31:G31"/>
    <mergeCell ref="H31:I31"/>
    <mergeCell ref="E32:G32"/>
    <mergeCell ref="H32:I32"/>
    <mergeCell ref="A35:I35"/>
    <mergeCell ref="L35:N35"/>
    <mergeCell ref="A37:N37"/>
    <mergeCell ref="A12:A13"/>
    <mergeCell ref="A14:A34"/>
    <mergeCell ref="B15:B29"/>
    <mergeCell ref="B30:B32"/>
    <mergeCell ref="B33:B34"/>
    <mergeCell ref="C15:C22"/>
    <mergeCell ref="C23:C27"/>
    <mergeCell ref="C33:C34"/>
    <mergeCell ref="D33:D34"/>
    <mergeCell ref="J33:J34"/>
    <mergeCell ref="K33:K34"/>
    <mergeCell ref="A7:B11"/>
    <mergeCell ref="E33:G34"/>
    <mergeCell ref="H33:I34"/>
    <mergeCell ref="L30:N32"/>
    <mergeCell ref="L33:N34"/>
  </mergeCells>
  <printOptions horizontalCentered="1"/>
  <pageMargins left="0.503472222222222" right="0.503472222222222" top="0.751388888888889" bottom="0.554861111111111" header="0.298611111111111" footer="0.298611111111111"/>
  <pageSetup paperSize="9" scale="72" fitToHeight="0" orientation="portrait"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2023-06-05T08:24:11Z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y fmtid="{D5CDD505-2E9C-101B-9397-08002B2CF9AE}" pid="5" name="KSOReadingLayout">
    <vt:bool>true</vt:bool>
  </property>
</Properties>
</file>