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<sst xmlns="http://schemas.openxmlformats.org/spreadsheetml/2006/main" count="99" uniqueCount="79">
  <si>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</si>
  <si>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</si>
  <si>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</si>
  <si>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</si>
  <si>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创新能力建设农产品加工与健康营养协同创新</t>
  </si>
  <si>
    <t>主管部门</t>
  </si>
  <si>
    <t>北京市农林科学院</t>
  </si>
  <si>
    <t>实施单位</t>
  </si>
  <si>
    <t>项目负责人</t>
  </si>
  <si>
    <t>马越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</si>
  <si>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</si>
  <si>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</si>
  <si>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</si>
  <si>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</si>
  <si>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</si>
  <si>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</si>
  <si>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</si>
  <si>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</si>
  <si>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</si>
  <si>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</si>
  <si>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</si>
  <si>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</si>
  <si>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</si>
  <si>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</si>
  <si>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</si>
  <si>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</si>
  <si>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2022年度目标： 1. 建立生产技术规范7个； 2. 探明果蔬品质劣变的代谢机制或分子机制4个； 3. 探明2种蔬菜成分对肥胖小鼠的抑制效果，并开展机制研究 4. 发表核心期刊以上10篇，其中SCI论文5篇； 5. 申请专利2件以上； 6. 技术培训、指导100人次； 7. 培养硕士研究生3名。</t>
  </si>
  <si>
    <t>1. 建立生产技术规范7个； 2. 探明果蔬品质劣变的代谢机制或分子机制4个； 3. 探明2种蔬菜成分对肥胖小鼠的抑制效果，并开展机制研究 4. 发表核心期刊以上10篇，其中SCI论文5篇； 5. 申请专利2件以上； 6. 技术培训、指导100人次； 7. 培养硕士研究生3名。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</si>
  <si>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</si>
  <si>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</si>
  <si>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</si>
  <si>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</si>
  <si>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</si>
  <si>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</si>
  <si>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</si>
  <si>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</si>
  <si>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</si>
  <si>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发表核心期刊以上论文</t>
  </si>
  <si>
    <t>≥10篇</t>
  </si>
  <si>
    <t>发表核心期刊以上20篇，其中SCI论文18篇。</t>
  </si>
  <si>
    <t>申请专利</t>
  </si>
  <si>
    <t>≥2项</t>
  </si>
  <si>
    <t>2</t>
  </si>
  <si>
    <t>项</t>
  </si>
  <si>
    <t>申请专利4件，授权5件。</t>
  </si>
  <si>
    <t>技术培训与指导人员</t>
  </si>
  <si>
    <t>≥100人</t>
  </si>
  <si>
    <t>100</t>
  </si>
  <si>
    <t>人</t>
  </si>
  <si>
    <t>完成技术培训、指导435人次。</t>
  </si>
  <si>
    <t>建立生产技术规范</t>
  </si>
  <si>
    <t>7个</t>
  </si>
  <si>
    <t>7</t>
  </si>
  <si>
    <t>个</t>
  </si>
  <si>
    <t>质量指标
（15分）</t>
  </si>
  <si>
    <t>探明果蔬成分对肥胖小鼠体重的抑制效果，开展机制研究</t>
  </si>
  <si>
    <t>≥2种</t>
  </si>
  <si>
    <t>种</t>
  </si>
  <si>
    <t>探明2种蔬菜成分对肥胖小鼠的抑制效果，并开展机制研究。</t>
  </si>
  <si>
    <t>探明果蔬产品品质劣变代谢机制或分子机制</t>
  </si>
  <si>
    <t>≥4项</t>
  </si>
  <si>
    <t>4</t>
  </si>
  <si>
    <t>探明果蔬品质劣变的代谢机制或分子机制5个。</t>
  </si>
  <si>
    <t>时效指标
（10分）</t>
  </si>
  <si>
    <t>2022年所有绩效考核指标</t>
  </si>
  <si>
    <t>优良中低差</t>
  </si>
  <si>
    <t>优</t>
  </si>
  <si>
    <t>成本指标（10分）</t>
  </si>
  <si>
    <t>课题经费256万元严格按照预算执行</t>
  </si>
  <si>
    <t>效益指标
（30分）</t>
  </si>
  <si>
    <t>社会效益指标</t>
  </si>
  <si>
    <t>提升我院农产品精深加工理论基础研究和产业化示范的能力；为实现科研成果转化提供科技支撑</t>
  </si>
  <si>
    <t>项目实施起到了一定的预期效果，但项目实施效果支撑资料仍有待进一步收集归纳。</t>
  </si>
  <si>
    <t>满意度指标
（10分）</t>
  </si>
  <si>
    <t>服务对象满意度指标</t>
  </si>
  <si>
    <t>培训对象满意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</si>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</sst>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SheetLayoutView="70" topLeftCell="A21" workbookViewId="0">
      <selection activeCell="O21" sqref="O$1:O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2" customWidth="1"/>
    <col min="6" max="6" width="7.88888888888889" style="2" customWidth="1"/>
    <col min="7" max="7" width="9" style="2"/>
    <col min="8" max="8" width="9.66666666666667" style="1" customWidth="1"/>
    <col min="9" max="9" width="10.25" style="1" customWidth="1"/>
    <col min="10" max="11" width="9" style="1"/>
    <col min="12" max="12" width="6" style="1" customWidth="1"/>
    <col min="13" max="13" width="7.66666666666667" style="1" customWidth="1"/>
    <col min="14" max="14" width="6.77777777777778" style="1" customWidth="1"/>
    <col min="15" max="16384" width="9" style="1"/>
  </cols>
  <sheetData>
    <row r="1" ht="17.4" spans="1:1">
      <c r="A1" s="3" t="s">
        <v>0</v>
      </c>
    </row>
    <row r="2" ht="20.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4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7" t="s">
        <v>6</v>
      </c>
      <c r="J5" s="7"/>
      <c r="K5" s="7"/>
      <c r="L5" s="7"/>
      <c r="M5" s="7"/>
      <c r="N5" s="7"/>
    </row>
    <row r="6" spans="1:14">
      <c r="A6" s="6" t="s">
        <v>8</v>
      </c>
      <c r="B6" s="6"/>
      <c r="C6" s="7" t="s">
        <v>9</v>
      </c>
      <c r="D6" s="7"/>
      <c r="E6" s="7"/>
      <c r="F6" s="7"/>
      <c r="G6" s="7"/>
      <c r="H6" s="6" t="s">
        <v>10</v>
      </c>
      <c r="I6" s="7">
        <v>13661393443</v>
      </c>
      <c r="J6" s="7"/>
      <c r="K6" s="7"/>
      <c r="L6" s="7"/>
      <c r="M6" s="7"/>
      <c r="N6" s="7"/>
    </row>
    <row r="7" ht="21.6" spans="1:14">
      <c r="A7" s="8" t="s">
        <v>11</v>
      </c>
      <c r="B7" s="9"/>
      <c r="C7" s="6"/>
      <c r="D7" s="6"/>
      <c r="E7" s="6"/>
      <c r="F7" s="6" t="s">
        <v>12</v>
      </c>
      <c r="G7" s="6" t="s">
        <v>13</v>
      </c>
      <c r="H7" s="6" t="s">
        <v>14</v>
      </c>
      <c r="I7" s="6" t="s">
        <v>15</v>
      </c>
      <c r="J7" s="6"/>
      <c r="K7" s="6"/>
      <c r="L7" s="6"/>
      <c r="M7" s="6" t="s">
        <v>16</v>
      </c>
      <c r="N7" s="6" t="s">
        <v>17</v>
      </c>
    </row>
    <row r="8" spans="1:14">
      <c r="A8" s="10"/>
      <c r="B8" s="11"/>
      <c r="C8" s="12" t="s">
        <v>18</v>
      </c>
      <c r="D8" s="12"/>
      <c r="E8" s="6"/>
      <c r="F8" s="13">
        <v>256</v>
      </c>
      <c r="G8" s="13">
        <v>256</v>
      </c>
      <c r="H8" s="13">
        <v>256</v>
      </c>
      <c r="I8" s="6">
        <v>10</v>
      </c>
      <c r="J8" s="6"/>
      <c r="K8" s="6"/>
      <c r="L8" s="6"/>
      <c r="M8" s="38">
        <f>H8/G8</f>
        <v>1</v>
      </c>
      <c r="N8" s="13">
        <f>M8*10</f>
        <v>10</v>
      </c>
    </row>
    <row r="9" spans="1:14">
      <c r="A9" s="10"/>
      <c r="B9" s="11"/>
      <c r="C9" s="6" t="s">
        <v>19</v>
      </c>
      <c r="D9" s="6"/>
      <c r="E9" s="6"/>
      <c r="F9" s="13">
        <v>256</v>
      </c>
      <c r="G9" s="13">
        <v>256</v>
      </c>
      <c r="H9" s="13">
        <v>256</v>
      </c>
      <c r="I9" s="7" t="s">
        <v>20</v>
      </c>
      <c r="J9" s="7"/>
      <c r="K9" s="7"/>
      <c r="L9" s="7"/>
      <c r="M9" s="7" t="s">
        <v>20</v>
      </c>
      <c r="N9" s="7" t="s">
        <v>20</v>
      </c>
    </row>
    <row r="10" spans="1:14">
      <c r="A10" s="10"/>
      <c r="B10" s="11"/>
      <c r="C10" s="6" t="s">
        <v>21</v>
      </c>
      <c r="D10" s="6"/>
      <c r="E10" s="6"/>
      <c r="F10" s="13"/>
      <c r="G10" s="13"/>
      <c r="H10" s="13"/>
      <c r="I10" s="7" t="s">
        <v>20</v>
      </c>
      <c r="J10" s="7"/>
      <c r="K10" s="7"/>
      <c r="L10" s="7"/>
      <c r="M10" s="7" t="s">
        <v>20</v>
      </c>
      <c r="N10" s="7" t="s">
        <v>20</v>
      </c>
    </row>
    <row r="11" spans="1:14">
      <c r="A11" s="14"/>
      <c r="B11" s="15"/>
      <c r="C11" s="6" t="s">
        <v>22</v>
      </c>
      <c r="D11" s="6"/>
      <c r="E11" s="6"/>
      <c r="F11" s="13"/>
      <c r="G11" s="13"/>
      <c r="H11" s="13"/>
      <c r="I11" s="7" t="s">
        <v>20</v>
      </c>
      <c r="J11" s="7"/>
      <c r="K11" s="7"/>
      <c r="L11" s="7"/>
      <c r="M11" s="7" t="s">
        <v>20</v>
      </c>
      <c r="N11" s="7" t="s">
        <v>20</v>
      </c>
    </row>
    <row r="12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69" customHeight="1" spans="1:14">
      <c r="A13" s="6"/>
      <c r="B13" s="16" t="s">
        <v>26</v>
      </c>
      <c r="C13" s="16"/>
      <c r="D13" s="16"/>
      <c r="E13" s="7"/>
      <c r="F13" s="7"/>
      <c r="G13" s="7"/>
      <c r="H13" s="16" t="s">
        <v>27</v>
      </c>
      <c r="I13" s="16"/>
      <c r="J13" s="16"/>
      <c r="K13" s="16"/>
      <c r="L13" s="16"/>
      <c r="M13" s="16"/>
      <c r="N13" s="16"/>
    </row>
    <row r="14" ht="31.8" customHeight="1" spans="1:14">
      <c r="A14" s="17" t="s">
        <v>28</v>
      </c>
      <c r="B14" s="6" t="s">
        <v>29</v>
      </c>
      <c r="C14" s="6" t="s">
        <v>30</v>
      </c>
      <c r="D14" s="6" t="s">
        <v>31</v>
      </c>
      <c r="E14" s="8" t="s">
        <v>32</v>
      </c>
      <c r="F14" s="18"/>
      <c r="G14" s="9"/>
      <c r="H14" s="6" t="s">
        <v>33</v>
      </c>
      <c r="I14" s="6"/>
      <c r="J14" s="6" t="s">
        <v>15</v>
      </c>
      <c r="K14" s="6" t="s">
        <v>17</v>
      </c>
      <c r="L14" s="6" t="s">
        <v>34</v>
      </c>
      <c r="M14" s="6"/>
      <c r="N14" s="6"/>
    </row>
    <row r="15" ht="28" customHeight="1" spans="1:14">
      <c r="A15" s="19"/>
      <c r="B15" s="6" t="s">
        <v>35</v>
      </c>
      <c r="C15" s="17" t="s">
        <v>36</v>
      </c>
      <c r="D15" s="20" t="s">
        <v>37</v>
      </c>
      <c r="E15" s="21" t="s">
        <v>38</v>
      </c>
      <c r="F15" s="22"/>
      <c r="G15" s="23"/>
      <c r="H15" s="24" t="s">
        <v>39</v>
      </c>
      <c r="I15" s="7"/>
      <c r="J15" s="7">
        <v>3.75</v>
      </c>
      <c r="K15" s="7">
        <v>3.75</v>
      </c>
      <c r="L15" s="7"/>
      <c r="M15" s="7"/>
      <c r="N15" s="7"/>
    </row>
    <row r="16" ht="28" customHeight="1" spans="1:14">
      <c r="A16" s="19"/>
      <c r="B16" s="6"/>
      <c r="C16" s="19"/>
      <c r="D16" s="20" t="s">
        <v>40</v>
      </c>
      <c r="E16" s="21" t="s">
        <v>41</v>
      </c>
      <c r="F16" s="22" t="s">
        <v>42</v>
      </c>
      <c r="G16" s="23" t="s">
        <v>43</v>
      </c>
      <c r="H16" s="24" t="s">
        <v>44</v>
      </c>
      <c r="I16" s="7"/>
      <c r="J16" s="7">
        <v>3.75</v>
      </c>
      <c r="K16" s="7">
        <v>3.75</v>
      </c>
      <c r="L16" s="7"/>
      <c r="M16" s="7"/>
      <c r="N16" s="7"/>
    </row>
    <row r="17" ht="28" customHeight="1" spans="1:14">
      <c r="A17" s="19"/>
      <c r="B17" s="6"/>
      <c r="C17" s="19"/>
      <c r="D17" s="20" t="s">
        <v>45</v>
      </c>
      <c r="E17" s="21" t="s">
        <v>46</v>
      </c>
      <c r="F17" s="22" t="s">
        <v>47</v>
      </c>
      <c r="G17" s="23" t="s">
        <v>48</v>
      </c>
      <c r="H17" s="24" t="s">
        <v>49</v>
      </c>
      <c r="I17" s="7"/>
      <c r="J17" s="7">
        <v>3.75</v>
      </c>
      <c r="K17" s="7">
        <v>3.75</v>
      </c>
      <c r="L17" s="7"/>
      <c r="M17" s="7"/>
      <c r="N17" s="7"/>
    </row>
    <row r="18" ht="28" customHeight="1" spans="1:14">
      <c r="A18" s="19"/>
      <c r="B18" s="6"/>
      <c r="C18" s="25"/>
      <c r="D18" s="20" t="s">
        <v>50</v>
      </c>
      <c r="E18" s="21" t="s">
        <v>51</v>
      </c>
      <c r="F18" s="22" t="s">
        <v>52</v>
      </c>
      <c r="G18" s="23" t="s">
        <v>53</v>
      </c>
      <c r="H18" s="24" t="s">
        <v>51</v>
      </c>
      <c r="I18" s="7"/>
      <c r="J18" s="7">
        <v>3.75</v>
      </c>
      <c r="K18" s="7">
        <v>3.75</v>
      </c>
      <c r="L18" s="7"/>
      <c r="M18" s="7"/>
      <c r="N18" s="7"/>
    </row>
    <row r="19" ht="42" customHeight="1" spans="1:14">
      <c r="A19" s="19"/>
      <c r="B19" s="6"/>
      <c r="C19" s="17" t="s">
        <v>54</v>
      </c>
      <c r="D19" s="20" t="s">
        <v>55</v>
      </c>
      <c r="E19" s="21" t="s">
        <v>56</v>
      </c>
      <c r="F19" s="22" t="s">
        <v>42</v>
      </c>
      <c r="G19" s="23" t="s">
        <v>57</v>
      </c>
      <c r="H19" s="24" t="s">
        <v>58</v>
      </c>
      <c r="I19" s="7"/>
      <c r="J19" s="7">
        <v>7.5</v>
      </c>
      <c r="K19" s="7">
        <v>7.5</v>
      </c>
      <c r="L19" s="7"/>
      <c r="M19" s="7"/>
      <c r="N19" s="7"/>
    </row>
    <row r="20" ht="33" customHeight="1" spans="1:14">
      <c r="A20" s="19"/>
      <c r="B20" s="6"/>
      <c r="C20" s="19"/>
      <c r="D20" s="20" t="s">
        <v>59</v>
      </c>
      <c r="E20" s="21" t="s">
        <v>60</v>
      </c>
      <c r="F20" s="22" t="s">
        <v>61</v>
      </c>
      <c r="G20" s="23" t="s">
        <v>43</v>
      </c>
      <c r="H20" s="24" t="s">
        <v>62</v>
      </c>
      <c r="I20" s="7"/>
      <c r="J20" s="7">
        <v>7.5</v>
      </c>
      <c r="K20" s="7">
        <v>7.5</v>
      </c>
      <c r="L20" s="7"/>
      <c r="M20" s="7"/>
      <c r="N20" s="7"/>
    </row>
    <row r="21" ht="33" customHeight="1" spans="1:14">
      <c r="A21" s="19"/>
      <c r="B21" s="6"/>
      <c r="C21" s="17" t="s">
        <v>63</v>
      </c>
      <c r="D21" s="20" t="s">
        <v>64</v>
      </c>
      <c r="E21" s="21" t="s">
        <v>65</v>
      </c>
      <c r="F21" s="22"/>
      <c r="G21" s="23"/>
      <c r="H21" s="24" t="s">
        <v>66</v>
      </c>
      <c r="I21" s="7"/>
      <c r="J21" s="7">
        <v>10</v>
      </c>
      <c r="K21" s="7">
        <v>10</v>
      </c>
      <c r="L21" s="7"/>
      <c r="M21" s="7"/>
      <c r="N21" s="7"/>
    </row>
    <row r="22" ht="33" customHeight="1" spans="1:14">
      <c r="A22" s="19"/>
      <c r="B22" s="6"/>
      <c r="C22" s="6" t="s">
        <v>67</v>
      </c>
      <c r="D22" s="20" t="s">
        <v>68</v>
      </c>
      <c r="E22" s="21" t="s">
        <v>65</v>
      </c>
      <c r="F22" s="22"/>
      <c r="G22" s="23"/>
      <c r="H22" s="24" t="s">
        <v>66</v>
      </c>
      <c r="I22" s="7"/>
      <c r="J22" s="7">
        <v>10</v>
      </c>
      <c r="K22" s="7">
        <v>10</v>
      </c>
      <c r="L22" s="7"/>
      <c r="M22" s="7"/>
      <c r="N22" s="7"/>
    </row>
    <row r="23" ht="73" customHeight="1" spans="1:14">
      <c r="A23" s="19"/>
      <c r="B23" s="6" t="s">
        <v>69</v>
      </c>
      <c r="C23" s="6" t="s">
        <v>70</v>
      </c>
      <c r="D23" s="20" t="s">
        <v>71</v>
      </c>
      <c r="E23" s="21" t="s">
        <v>65</v>
      </c>
      <c r="F23" s="22"/>
      <c r="G23" s="23"/>
      <c r="H23" s="24" t="s">
        <v>66</v>
      </c>
      <c r="I23" s="7"/>
      <c r="J23" s="7">
        <v>30</v>
      </c>
      <c r="K23" s="7">
        <v>22</v>
      </c>
      <c r="L23" s="7" t="s">
        <v>72</v>
      </c>
      <c r="M23" s="7"/>
      <c r="N23" s="7"/>
    </row>
    <row r="24" spans="1:14">
      <c r="A24" s="19"/>
      <c r="B24" s="17" t="s">
        <v>73</v>
      </c>
      <c r="C24" s="6" t="s">
        <v>74</v>
      </c>
      <c r="D24" s="20" t="s">
        <v>75</v>
      </c>
      <c r="E24" s="26" t="s">
        <v>65</v>
      </c>
      <c r="F24" s="27"/>
      <c r="G24" s="28"/>
      <c r="H24" s="24" t="s">
        <v>66</v>
      </c>
      <c r="I24" s="7"/>
      <c r="J24" s="7">
        <v>10</v>
      </c>
      <c r="K24" s="7">
        <v>6</v>
      </c>
      <c r="L24" s="39" t="s">
        <v>76</v>
      </c>
      <c r="M24" s="40"/>
      <c r="N24" s="41"/>
    </row>
    <row r="25" ht="32" customHeight="1" spans="1:14">
      <c r="A25" s="25"/>
      <c r="B25" s="25"/>
      <c r="C25" s="6"/>
      <c r="D25" s="20"/>
      <c r="E25" s="29"/>
      <c r="F25" s="30"/>
      <c r="G25" s="31"/>
      <c r="H25" s="24"/>
      <c r="I25" s="7"/>
      <c r="J25" s="7"/>
      <c r="K25" s="7"/>
      <c r="L25" s="42"/>
      <c r="M25" s="43"/>
      <c r="N25" s="44"/>
    </row>
    <row r="26" spans="1:14">
      <c r="A26" s="32" t="s">
        <v>77</v>
      </c>
      <c r="B26" s="32"/>
      <c r="C26" s="32"/>
      <c r="D26" s="32"/>
      <c r="E26" s="33"/>
      <c r="F26" s="33"/>
      <c r="G26" s="33"/>
      <c r="H26" s="32"/>
      <c r="I26" s="32"/>
      <c r="J26" s="45">
        <f>SUM(J15:J25)+I8</f>
        <v>100</v>
      </c>
      <c r="K26" s="46">
        <f>SUM(K15:K25)+N8</f>
        <v>88</v>
      </c>
      <c r="L26" s="7"/>
      <c r="M26" s="7"/>
      <c r="N26" s="7"/>
    </row>
    <row r="27" spans="1:14">
      <c r="A27" s="34"/>
      <c r="B27" s="34"/>
      <c r="C27" s="34"/>
      <c r="D27" s="34"/>
      <c r="E27" s="35"/>
      <c r="F27" s="35"/>
      <c r="G27" s="35"/>
      <c r="H27" s="34"/>
      <c r="I27" s="34"/>
      <c r="J27" s="34"/>
      <c r="K27" s="34"/>
      <c r="L27" s="34"/>
      <c r="M27" s="34"/>
      <c r="N27" s="34"/>
    </row>
    <row r="28" ht="127.2" customHeight="1" spans="1:14">
      <c r="A28" s="36" t="s">
        <v>78</v>
      </c>
      <c r="B28" s="36"/>
      <c r="C28" s="36"/>
      <c r="D28" s="36"/>
      <c r="E28" s="37"/>
      <c r="F28" s="37"/>
      <c r="G28" s="37"/>
      <c r="H28" s="36"/>
      <c r="I28" s="36"/>
      <c r="J28" s="36"/>
      <c r="K28" s="36"/>
      <c r="L28" s="36"/>
      <c r="M28" s="36"/>
      <c r="N28" s="36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2"/>
    <mergeCell ref="B24:B25"/>
    <mergeCell ref="C15:C18"/>
    <mergeCell ref="C19:C20"/>
    <mergeCell ref="C24:C25"/>
    <mergeCell ref="D24:D25"/>
    <mergeCell ref="J24:J25"/>
    <mergeCell ref="K24:K25"/>
    <mergeCell ref="A7:B11"/>
    <mergeCell ref="H24:I25"/>
    <mergeCell ref="L24:N25"/>
    <mergeCell ref="E24:G25"/>
  </mergeCells>
  <printOptions horizontalCentered="1"/>
  <pageMargins left="0.503472222222222" right="0.503472222222222" top="0.751388888888889" bottom="0.554861111111111" header="0.298611111111111" footer="0.298611111111111"/>
  <pageSetup paperSize="9" scale="73" fitToHeight="0" orientation="portrait" horizontalDpi="6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