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<sst xmlns="http://schemas.openxmlformats.org/spreadsheetml/2006/main" count="95" uniqueCount="83">
  <si>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</si>
  <si>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</si>
  <si>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</si>
  <si>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</si>
  <si>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创新能力建设—林果种质收集、评价与创制</t>
  </si>
  <si>
    <t>主管部门</t>
  </si>
  <si>
    <t>北京市农林科学院</t>
  </si>
  <si>
    <t>实施单位</t>
  </si>
  <si>
    <t>北京市农林科学院林业果树研究所</t>
  </si>
  <si>
    <t>项目负责人</t>
  </si>
  <si>
    <t>孙浩元</t>
  </si>
  <si>
    <t>联系电话</t>
  </si>
  <si>
    <t>010-62599649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</si>
  <si>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</si>
  <si>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</si>
  <si>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</si>
  <si>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</si>
  <si>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</si>
  <si>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</si>
  <si>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</si>
  <si>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</si>
  <si>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</si>
  <si>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</si>
  <si>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</si>
  <si>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</si>
  <si>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</si>
  <si>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</si>
  <si>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</si>
  <si>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1、收集资源28-39 份；评价资源225-265 份；筛选优异资源19-29 份；配置杂交组合49-56 个，预计获得杂交种子1.2-1.5 万粒，培育杂交及实生后代苗 5000-7000余株；筛选优株（系）25-28 个。                     2、审定新品种2-3个。                                            3、发表论文9-13篇。                           </t>
  </si>
  <si>
    <t>1、收集资源44份；评价资源281份；筛选优异资源29份；配置杂交组合64个，预计获得杂交种子1.3万粒，培育杂交及实生后代苗7000余株；筛选优株（系）42 个。        2、审定新品种2-3个。                                                      3、发表论文9-13篇。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</si>
  <si>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</si>
  <si>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</si>
  <si>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</si>
  <si>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</si>
  <si>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</si>
  <si>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</si>
  <si>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</si>
  <si>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</si>
  <si>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</si>
  <si>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资源收集评价和创新</t>
  </si>
  <si>
    <t>收集资源28-39 份；评价资源225-265 份；筛选优异资源19-29 份；配置杂交组合49-56 个，预计获得杂交种子1.2-1.5 万粒，培育杂交及实生后代苗 5000-7000 余株；筛选优株（系）25-28 个。</t>
  </si>
  <si>
    <t>收集资源44份；评价资源281份；筛选优异资源29份；配置杂交组合64个，预计获得杂交种子1.3万粒，培育杂交及实生后代苗7000余株；筛选优株（系）42 个。</t>
  </si>
  <si>
    <t>筛选优株（系）的指标设置有些偏低，今后在预设指标时考虑各种林果评价标准，合理制定指标。</t>
  </si>
  <si>
    <t>品种审定</t>
  </si>
  <si>
    <t>新品种2-3个</t>
  </si>
  <si>
    <t>3个品种</t>
  </si>
  <si>
    <t>发表论文</t>
  </si>
  <si>
    <t>9-13篇</t>
  </si>
  <si>
    <t>10篇</t>
  </si>
  <si>
    <t>质量指标
（15分）</t>
  </si>
  <si>
    <t>资源圃更新复壮</t>
  </si>
  <si>
    <t>更新老弱资源，已收集资源无佚亡。</t>
  </si>
  <si>
    <t>更新资源15份，已收集资源无佚亡。</t>
  </si>
  <si>
    <t>资源普查</t>
  </si>
  <si>
    <t>完成大兴、怀柔、延庆、密云、平谷、房山、门头沟、海淀等区的资源普查总结</t>
  </si>
  <si>
    <t>受疫情影响，个别郊区县普查较少</t>
  </si>
  <si>
    <t>核心期刊及以上</t>
  </si>
  <si>
    <t>发表核心期刊及以上高质量论文10篇，其中SCI 6 篇</t>
  </si>
  <si>
    <t>时效指标
（10分）</t>
  </si>
  <si>
    <t>资源评价</t>
  </si>
  <si>
    <t>1-5月，开展草莓资源评价，5-10月，开展桃、杏、樱桃、葡萄、核桃、板栗、枣等资源评价</t>
  </si>
  <si>
    <t>1-4月，开展草莓优株优系筛选，并进行资源鉴定分析；6-10月，开展桃、杏、樱桃、葡萄、核桃、板栗、枣、榛及林木树种资源鉴定、品质分析，优株优系筛选；11-12月，整理资料，总结。</t>
  </si>
  <si>
    <t>资源评价工作整体按照进度进行，但因受疫情影响，个别树种资源评价有所延迟，果实评价集中在1-3月，5-9月和12月。</t>
  </si>
  <si>
    <t>资源调查</t>
  </si>
  <si>
    <t>4-10月完成北京相关区域林果资源普查</t>
  </si>
  <si>
    <t>6-11月完成北京相关区域林果资源普查</t>
  </si>
  <si>
    <t>根据北京疫情和各区县农业相关部门工作情况，开展相关区域林果资源普查</t>
  </si>
  <si>
    <t>成本指标（10分）</t>
  </si>
  <si>
    <t>项目总成本</t>
  </si>
  <si>
    <t>项目总投入≤280万元</t>
  </si>
  <si>
    <t>项目总投入=280万元</t>
  </si>
  <si>
    <t>效益指标
（30分）</t>
  </si>
  <si>
    <t>社会效益指标</t>
  </si>
  <si>
    <t>加速优良品种的更新速度，促进林果产业可持续发展。</t>
  </si>
  <si>
    <t>得以促进</t>
  </si>
  <si>
    <t>2个葡萄品种登记为良种，1个板栗品种鉴定为良种，这些品种奖加速优良品种的更新速度，促进林果产业可持续发展</t>
  </si>
  <si>
    <t>林果受自身多年生特点的影响，更新周期长，见效慢，本年度新审定的新品种为可持续发展提供了优良品种，但目前尚未推广。今后将在新品种推广的机制、知识产权保护方面探讨，建立新的制度，促进产业发展。</t>
  </si>
  <si>
    <t>满意度指标
（10分）</t>
  </si>
  <si>
    <t>服务对象满意度指标</t>
  </si>
  <si>
    <t>科研人员满意度</t>
  </si>
  <si>
    <t>≥90%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</si>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</sst>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9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8" applyNumberFormat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selection activeCell="A1" sqref="$A1:$XFD1048576"/>
    </sheetView>
  </sheetViews>
  <sheetFormatPr defaultColWidth="9" defaultRowHeight="13.8"/>
  <cols>
    <col min="4" max="4" width="18.2222222222222" customWidth="1"/>
    <col min="5" max="5" width="2.11111111111111" customWidth="1"/>
    <col min="8" max="9" width="10.2222222222222" customWidth="1"/>
  </cols>
  <sheetData>
    <row r="1" ht="17.4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ht="21.6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280</v>
      </c>
      <c r="G8" s="5">
        <v>280</v>
      </c>
      <c r="H8" s="5">
        <v>280</v>
      </c>
      <c r="I8" s="4">
        <v>10</v>
      </c>
      <c r="J8" s="4"/>
      <c r="K8" s="4"/>
      <c r="L8" s="4"/>
      <c r="M8" s="38">
        <f>H8/G8</f>
        <v>1</v>
      </c>
      <c r="N8" s="39">
        <f>M8*10</f>
        <v>10</v>
      </c>
    </row>
    <row r="9" spans="1:14">
      <c r="A9" s="8"/>
      <c r="B9" s="9"/>
      <c r="C9" s="4" t="s">
        <v>21</v>
      </c>
      <c r="D9" s="4"/>
      <c r="E9" s="4"/>
      <c r="F9" s="5">
        <v>280</v>
      </c>
      <c r="G9" s="5">
        <v>280</v>
      </c>
      <c r="H9" s="5">
        <v>280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>
        <v>0</v>
      </c>
      <c r="G10" s="5"/>
      <c r="H10" s="5"/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24</v>
      </c>
      <c r="D11" s="4"/>
      <c r="E11" s="4"/>
      <c r="F11" s="5">
        <v>0</v>
      </c>
      <c r="G11" s="5"/>
      <c r="H11" s="5"/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60" customHeight="1" spans="1:14">
      <c r="A13" s="4"/>
      <c r="B13" s="13" t="s">
        <v>28</v>
      </c>
      <c r="C13" s="13"/>
      <c r="D13" s="13"/>
      <c r="E13" s="13"/>
      <c r="F13" s="13"/>
      <c r="G13" s="13"/>
      <c r="H13" s="13" t="s">
        <v>29</v>
      </c>
      <c r="I13" s="13"/>
      <c r="J13" s="13"/>
      <c r="K13" s="13"/>
      <c r="L13" s="13"/>
      <c r="M13" s="13"/>
      <c r="N13" s="13"/>
    </row>
    <row r="14" ht="31.95" customHeight="1" spans="1:14">
      <c r="A14" s="1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ht="93" customHeight="1" spans="1:14">
      <c r="A15" s="15"/>
      <c r="B15" s="4" t="s">
        <v>37</v>
      </c>
      <c r="C15" s="14" t="s">
        <v>38</v>
      </c>
      <c r="D15" s="16" t="s">
        <v>39</v>
      </c>
      <c r="E15" s="17" t="s">
        <v>40</v>
      </c>
      <c r="F15" s="17"/>
      <c r="G15" s="17"/>
      <c r="H15" s="5" t="s">
        <v>41</v>
      </c>
      <c r="I15" s="5"/>
      <c r="J15" s="5">
        <v>5</v>
      </c>
      <c r="K15" s="5">
        <v>4.5</v>
      </c>
      <c r="L15" s="21" t="s">
        <v>42</v>
      </c>
      <c r="M15" s="5"/>
      <c r="N15" s="5"/>
    </row>
    <row r="16" ht="18" customHeight="1" spans="1:14">
      <c r="A16" s="15"/>
      <c r="B16" s="4"/>
      <c r="C16" s="15"/>
      <c r="D16" s="16" t="s">
        <v>43</v>
      </c>
      <c r="E16" s="17" t="s">
        <v>44</v>
      </c>
      <c r="F16" s="17"/>
      <c r="G16" s="17"/>
      <c r="H16" s="5" t="s">
        <v>45</v>
      </c>
      <c r="I16" s="5"/>
      <c r="J16" s="5">
        <v>5</v>
      </c>
      <c r="K16" s="5">
        <v>5</v>
      </c>
      <c r="L16" s="5"/>
      <c r="M16" s="5"/>
      <c r="N16" s="5"/>
    </row>
    <row r="17" spans="1:14">
      <c r="A17" s="15"/>
      <c r="B17" s="4"/>
      <c r="C17" s="18"/>
      <c r="D17" s="16" t="s">
        <v>46</v>
      </c>
      <c r="E17" s="17" t="s">
        <v>47</v>
      </c>
      <c r="F17" s="17"/>
      <c r="G17" s="17"/>
      <c r="H17" s="5" t="s">
        <v>48</v>
      </c>
      <c r="I17" s="5"/>
      <c r="J17" s="5">
        <v>5</v>
      </c>
      <c r="K17" s="5">
        <v>5</v>
      </c>
      <c r="L17" s="5"/>
      <c r="M17" s="5"/>
      <c r="N17" s="5"/>
    </row>
    <row r="18" ht="30.6" customHeight="1" spans="1:14">
      <c r="A18" s="15"/>
      <c r="B18" s="4"/>
      <c r="C18" s="14" t="s">
        <v>49</v>
      </c>
      <c r="D18" s="19" t="s">
        <v>50</v>
      </c>
      <c r="E18" s="17" t="s">
        <v>51</v>
      </c>
      <c r="F18" s="17"/>
      <c r="G18" s="17"/>
      <c r="H18" s="5" t="s">
        <v>52</v>
      </c>
      <c r="I18" s="5"/>
      <c r="J18" s="5">
        <v>5</v>
      </c>
      <c r="K18" s="5">
        <v>5</v>
      </c>
      <c r="L18" s="40"/>
      <c r="M18" s="5"/>
      <c r="N18" s="5"/>
    </row>
    <row r="19" ht="34.2" customHeight="1" spans="1:14">
      <c r="A19" s="15"/>
      <c r="B19" s="4"/>
      <c r="C19" s="15"/>
      <c r="D19" s="20" t="s">
        <v>53</v>
      </c>
      <c r="E19" s="17" t="s">
        <v>54</v>
      </c>
      <c r="F19" s="17"/>
      <c r="G19" s="17"/>
      <c r="H19" s="21" t="s">
        <v>54</v>
      </c>
      <c r="I19" s="21"/>
      <c r="J19" s="21">
        <v>5</v>
      </c>
      <c r="K19" s="21">
        <v>4.8</v>
      </c>
      <c r="L19" s="5" t="s">
        <v>55</v>
      </c>
      <c r="M19" s="40"/>
      <c r="N19" s="40"/>
    </row>
    <row r="20" ht="38.4" customHeight="1" spans="1:14">
      <c r="A20" s="15"/>
      <c r="B20" s="4"/>
      <c r="C20" s="15"/>
      <c r="D20" s="16" t="s">
        <v>56</v>
      </c>
      <c r="E20" s="17" t="s">
        <v>56</v>
      </c>
      <c r="F20" s="17"/>
      <c r="G20" s="17"/>
      <c r="H20" s="5" t="s">
        <v>57</v>
      </c>
      <c r="I20" s="5"/>
      <c r="J20" s="21">
        <v>5</v>
      </c>
      <c r="K20" s="21">
        <v>5</v>
      </c>
      <c r="L20" s="5"/>
      <c r="M20" s="5"/>
      <c r="N20" s="5"/>
    </row>
    <row r="21" ht="89.4" customHeight="1" spans="1:14">
      <c r="A21" s="15"/>
      <c r="B21" s="4"/>
      <c r="C21" s="14" t="s">
        <v>58</v>
      </c>
      <c r="D21" s="22" t="s">
        <v>59</v>
      </c>
      <c r="E21" s="23" t="s">
        <v>60</v>
      </c>
      <c r="F21" s="24"/>
      <c r="G21" s="25"/>
      <c r="H21" s="23" t="s">
        <v>61</v>
      </c>
      <c r="I21" s="25"/>
      <c r="J21" s="21">
        <v>5</v>
      </c>
      <c r="K21" s="21">
        <v>4.5</v>
      </c>
      <c r="L21" s="23" t="s">
        <v>62</v>
      </c>
      <c r="M21" s="24"/>
      <c r="N21" s="25"/>
    </row>
    <row r="22" ht="34.95" customHeight="1" spans="1:14">
      <c r="A22" s="15"/>
      <c r="B22" s="4"/>
      <c r="C22" s="18"/>
      <c r="D22" s="22" t="s">
        <v>63</v>
      </c>
      <c r="E22" s="23" t="s">
        <v>64</v>
      </c>
      <c r="F22" s="24"/>
      <c r="G22" s="25"/>
      <c r="H22" s="23" t="s">
        <v>65</v>
      </c>
      <c r="I22" s="25"/>
      <c r="J22" s="21">
        <v>5</v>
      </c>
      <c r="K22" s="21">
        <v>4.5</v>
      </c>
      <c r="L22" s="23" t="s">
        <v>66</v>
      </c>
      <c r="M22" s="24"/>
      <c r="N22" s="25"/>
    </row>
    <row r="23" ht="21.6" customHeight="1" spans="1:14">
      <c r="A23" s="15"/>
      <c r="B23" s="4"/>
      <c r="C23" s="4" t="s">
        <v>67</v>
      </c>
      <c r="D23" s="22" t="s">
        <v>68</v>
      </c>
      <c r="E23" s="26" t="s">
        <v>69</v>
      </c>
      <c r="F23" s="27"/>
      <c r="G23" s="28"/>
      <c r="H23" s="21" t="s">
        <v>70</v>
      </c>
      <c r="I23" s="21"/>
      <c r="J23" s="21">
        <v>10</v>
      </c>
      <c r="K23" s="21">
        <v>10</v>
      </c>
      <c r="L23" s="23"/>
      <c r="M23" s="24"/>
      <c r="N23" s="25"/>
    </row>
    <row r="24" ht="84" customHeight="1" spans="1:14">
      <c r="A24" s="15"/>
      <c r="B24" s="4" t="s">
        <v>71</v>
      </c>
      <c r="C24" s="4" t="s">
        <v>72</v>
      </c>
      <c r="D24" s="16" t="s">
        <v>73</v>
      </c>
      <c r="E24" s="29" t="s">
        <v>74</v>
      </c>
      <c r="F24" s="30"/>
      <c r="G24" s="31"/>
      <c r="H24" s="5" t="s">
        <v>75</v>
      </c>
      <c r="I24" s="5"/>
      <c r="J24" s="5">
        <v>30</v>
      </c>
      <c r="K24" s="5">
        <v>26</v>
      </c>
      <c r="L24" s="41" t="s">
        <v>76</v>
      </c>
      <c r="M24" s="42"/>
      <c r="N24" s="43"/>
    </row>
    <row r="25" spans="1:14">
      <c r="A25" s="15"/>
      <c r="B25" s="14" t="s">
        <v>77</v>
      </c>
      <c r="C25" s="4" t="s">
        <v>78</v>
      </c>
      <c r="D25" s="22" t="s">
        <v>79</v>
      </c>
      <c r="E25" s="21" t="s">
        <v>80</v>
      </c>
      <c r="F25" s="21"/>
      <c r="G25" s="21"/>
      <c r="H25" s="21"/>
      <c r="I25" s="21"/>
      <c r="J25" s="21">
        <v>10</v>
      </c>
      <c r="K25" s="21">
        <v>10</v>
      </c>
      <c r="L25" s="5"/>
      <c r="M25" s="5"/>
      <c r="N25" s="5"/>
    </row>
    <row r="26" ht="27.6" customHeight="1" spans="1:14">
      <c r="A26" s="18"/>
      <c r="B26" s="18"/>
      <c r="C26" s="4"/>
      <c r="D26" s="22"/>
      <c r="E26" s="21"/>
      <c r="F26" s="21"/>
      <c r="G26" s="21"/>
      <c r="H26" s="21"/>
      <c r="I26" s="21"/>
      <c r="J26" s="21"/>
      <c r="K26" s="21"/>
      <c r="L26" s="5"/>
      <c r="M26" s="5"/>
      <c r="N26" s="5"/>
    </row>
    <row r="27" ht="15" customHeight="1" spans="1:14">
      <c r="A27" s="32" t="s">
        <v>81</v>
      </c>
      <c r="B27" s="32"/>
      <c r="C27" s="32"/>
      <c r="D27" s="32"/>
      <c r="E27" s="33"/>
      <c r="F27" s="34"/>
      <c r="G27" s="35"/>
      <c r="H27" s="33"/>
      <c r="I27" s="35"/>
      <c r="J27" s="17">
        <f>SUM(J15:J26)+I8</f>
        <v>100</v>
      </c>
      <c r="K27" s="44">
        <f>SUM(K15:K26)+N8</f>
        <v>94.3</v>
      </c>
      <c r="L27" s="5"/>
      <c r="M27" s="5"/>
      <c r="N27" s="5"/>
    </row>
    <row r="28" ht="12" customHeight="1" spans="1:14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27.2" customHeight="1" spans="1:14">
      <c r="A29" s="37" t="s">
        <v>82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</row>
  </sheetData>
  <mergeCells count="76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7:G27"/>
    <mergeCell ref="H27:I27"/>
    <mergeCell ref="L27:N27"/>
    <mergeCell ref="A29:N29"/>
    <mergeCell ref="A12:A13"/>
    <mergeCell ref="A14:A26"/>
    <mergeCell ref="B15:B23"/>
    <mergeCell ref="B25:B26"/>
    <mergeCell ref="C15:C17"/>
    <mergeCell ref="C18:C20"/>
    <mergeCell ref="C21:C22"/>
    <mergeCell ref="C25:C26"/>
    <mergeCell ref="D25:D26"/>
    <mergeCell ref="J25:J26"/>
    <mergeCell ref="K25:K26"/>
    <mergeCell ref="A7:B11"/>
    <mergeCell ref="E25:G26"/>
    <mergeCell ref="H25:I26"/>
    <mergeCell ref="L25:N26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cp:lastPrinted>2023-04-21T06:22:00Z</cp:lastPrinted>
  <dcterms:modified xsi:type="dcterms:W3CDTF">2023-06-05T10:36:03Z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