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 name="Sheet1" sheetId="2" r:id="rId2"/>
  </sheets>
  <calcPr calcId="144525"/>
</workbook>
</file>

<file path=xl/comments1.xml><?xml version="1.0" encoding="utf-8"?>
<comments xmlns="http://schemas.openxmlformats.org/spreadsheetml/2006/main">
  <authors>
    <author>user</author>
  </authors>
  <commentList>
    <comment ref="H13" authorId="0">
      <text>
        <r>
          <rPr>
            <b/>
            <sz val="9"/>
            <rFont val="宋体"/>
            <charset val="134"/>
          </rPr>
          <t>user:</t>
        </r>
        <r>
          <rPr>
            <sz val="9"/>
            <rFont val="宋体"/>
            <charset val="134"/>
          </rPr>
          <t xml:space="preserve">
概括项目总体完成情况</t>
        </r>
      </text>
    </comment>
    <comment ref="B28" authorId="0">
      <text>
        <r>
          <rPr>
            <b/>
            <sz val="9"/>
            <rFont val="宋体"/>
            <charset val="134"/>
          </rPr>
          <t>user:</t>
        </r>
        <r>
          <rPr>
            <sz val="9"/>
            <rFont val="宋体"/>
            <charset val="134"/>
          </rPr>
          <t xml:space="preserve">
仅对年初已设定的指标进行评分，未设定的指标则填写“不涉及”，分值0分。</t>
        </r>
      </text>
    </comment>
  </commentList>
</comments>
</file>

<file path=xl/sharedStrings.xml><?xml version="1.0" encoding="utf-8"?>
<sst xmlns="http://schemas.openxmlformats.org/spreadsheetml/2006/main" count="98" uniqueCount="81">
  <si>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</si>
  <si>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</si>
  <si>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</si>
  <si>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</si>
  <si>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乡村振兴科技项目国产化低能耗大型连栋玻璃温室结构优化与配套智能装备集成示范低能耗大型连栋玻璃温室结构优化与智慧调控装备系统的研究与示范</t>
  </si>
  <si>
    <t>主管部门</t>
  </si>
  <si>
    <t>北京市农林科学院</t>
  </si>
  <si>
    <t>实施单位</t>
  </si>
  <si>
    <t>北京市农林科学院智能装备技术研究中心</t>
  </si>
  <si>
    <t>项目负责人</t>
  </si>
  <si>
    <t>魏晓明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</si>
  <si>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</si>
  <si>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</si>
  <si>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</si>
  <si>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</si>
  <si>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</si>
  <si>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</si>
  <si>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</si>
  <si>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</si>
  <si>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</si>
  <si>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</si>
  <si>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</si>
  <si>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</si>
  <si>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</si>
  <si>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</si>
  <si>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</si>
  <si>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</si>
  <si>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1. 形成国产化大型低能耗连栋玻璃温室优化方法1套，完成1套大屋面外保温国产化大型连栋玻璃温室图纸。
2.开发大型国产化连栋玻璃温室配套外覆盖精细调控装备1套和基于“气配方”可调正压通风低能耗能量管理系统1套，实现年运行能耗不高于50元/m</t>
    </r>
    <r>
      <rPr>
        <vertAlign val="superscript"/>
        <sz val="9"/>
        <color theme="1"/>
        <rFont val="宋体"/>
        <charset val="134"/>
      </rPr>
      <t>2</t>
    </r>
    <r>
      <rPr>
        <sz val="9"/>
        <color theme="1"/>
        <rFont val="宋体"/>
        <charset val="134"/>
      </rPr>
      <t>。
3.研发设施番茄工厂高效水肥精准决策方法与智慧施用装备1套，水分生产效率60kg/m</t>
    </r>
    <r>
      <rPr>
        <vertAlign val="superscript"/>
        <sz val="9"/>
        <color theme="1"/>
        <rFont val="宋体"/>
        <charset val="134"/>
      </rPr>
      <t>3</t>
    </r>
    <r>
      <rPr>
        <sz val="9"/>
        <color theme="1"/>
        <rFont val="宋体"/>
        <charset val="134"/>
      </rPr>
      <t>以上。
4.构建基于大数据与人工智能的设施番茄工厂生产管理大数据智慧决策方法1套，实现节约劳动力25%以上。
5.发表论文1篇，申报专利2项，申请软件著作权1项。</t>
    </r>
  </si>
  <si>
    <t>（1）提出国产化大型低能耗连栋温室结构设计模型、热泵选型及正压送风系统的优化设计方法，针对昌平小汤山园区，提出成套化图纸1套。
（2）完成了国产化连栋温室外覆盖精细调控装备的设计；开发了基于“气配方”的集通风、降温、加温、除湿、消毒等功能为一体的能源节约型温室正压通风系统。
（3）明确了减量灌溉对番茄水分生产效率的影响机制，建立了水氮同步灌施的基质番茄营养液管理策略；水分生产效率60kg/m3以上。
（4）完成了设施番茄远程托管架构设计及生产管理数据库构建；实现节约劳动力25%。
（5）接收待刊论文2篇；申报专利2项；登记软件著作权1项。</t>
  </si>
  <si>
    <t>绩效指标</t>
  </si>
  <si>
    <t>一级指标</t>
  </si>
  <si>
    <t>二级指标</t>
  </si>
  <si>
    <t>三级指标</t>
  </si>
  <si>
    <t>年度指标值</t>
  </si>
  <si>
    <t>实际完成值</t>
  </si>
  <si>
    <t>偏差原因分析及改进措施</t>
  </si>
  <si>
    <t>产出指标
（50分）</t>
  </si>
  <si>
    <t>数量指标（15分）</t>
  </si>
  <si>
    <t>申请软件著作权</t>
  </si>
  <si>
    <t>1项</t>
  </si>
  <si>
    <t>建设大屋面-外保温低能耗连栋温室测试模型</t>
  </si>
  <si>
    <t>1个</t>
  </si>
  <si>
    <t>国产化大型低能耗连栋玻璃温室优化方法</t>
  </si>
  <si>
    <t>1种</t>
  </si>
  <si>
    <t>完成大屋面外保温国产化大型连栋玻璃温室图纸</t>
  </si>
  <si>
    <t>1套</t>
  </si>
  <si>
    <t>开发大型国产化连栋玻璃温室配套外覆盖精细调控装备</t>
  </si>
  <si>
    <t>开发基于“气配方”可调正压通风低能耗能量管理系统</t>
  </si>
  <si>
    <t>申报专利</t>
  </si>
  <si>
    <t>2件</t>
  </si>
  <si>
    <t>构建基于大数据与人工智能设施番茄工厂管理大数据智慧决策方法</t>
  </si>
  <si>
    <t>发表论文</t>
  </si>
  <si>
    <t>1篇</t>
  </si>
  <si>
    <t>2篇</t>
  </si>
  <si>
    <t>研发设施番茄工厂高效水肥精准决策方法与智慧施用装备</t>
  </si>
  <si>
    <t>质量指标
（15分）</t>
  </si>
  <si>
    <t>节约劳动力</t>
  </si>
  <si>
    <t>≥25%</t>
  </si>
  <si>
    <t>项目执行期为一年，相关结果代表性偏弱，在后续生产实践试验中进行充分验证</t>
  </si>
  <si>
    <t>时效指标
（10分）</t>
  </si>
  <si>
    <t>完成时间</t>
  </si>
  <si>
    <t>12个月</t>
  </si>
  <si>
    <t>成本指标（10分）</t>
  </si>
  <si>
    <t>支出经费金额</t>
  </si>
  <si>
    <t>70万元</t>
  </si>
  <si>
    <t>效益指标
（30分）</t>
  </si>
  <si>
    <t>经济效益指标</t>
  </si>
  <si>
    <t>实现年运行能耗</t>
  </si>
  <si>
    <r>
      <rPr>
        <sz val="9"/>
        <color theme="1"/>
        <rFont val="宋体"/>
        <charset val="134"/>
      </rPr>
      <t>≤50元/m</t>
    </r>
    <r>
      <rPr>
        <vertAlign val="superscript"/>
        <sz val="9"/>
        <color theme="1"/>
        <rFont val="宋体"/>
        <charset val="134"/>
      </rPr>
      <t>2</t>
    </r>
  </si>
  <si>
    <r>
      <rPr>
        <sz val="9"/>
        <color theme="1"/>
        <rFont val="宋体"/>
        <charset val="134"/>
      </rPr>
      <t>45元/m</t>
    </r>
    <r>
      <rPr>
        <vertAlign val="superscript"/>
        <sz val="9"/>
        <color theme="1"/>
        <rFont val="宋体"/>
        <charset val="134"/>
      </rPr>
      <t>2</t>
    </r>
  </si>
  <si>
    <t>生态效益指标</t>
  </si>
  <si>
    <t>番茄水分生产效率</t>
  </si>
  <si>
    <r>
      <rPr>
        <sz val="9"/>
        <color theme="1"/>
        <rFont val="宋体"/>
        <charset val="134"/>
      </rPr>
      <t>≥60kg/m</t>
    </r>
    <r>
      <rPr>
        <vertAlign val="superscript"/>
        <sz val="9"/>
        <color theme="1"/>
        <rFont val="宋体"/>
        <charset val="134"/>
      </rPr>
      <t>3</t>
    </r>
  </si>
  <si>
    <r>
      <rPr>
        <sz val="9"/>
        <color theme="1"/>
        <rFont val="宋体"/>
        <charset val="134"/>
      </rPr>
      <t>63kg/m</t>
    </r>
    <r>
      <rPr>
        <vertAlign val="superscript"/>
        <sz val="9"/>
        <color theme="1"/>
        <rFont val="宋体"/>
        <charset val="134"/>
      </rPr>
      <t>3</t>
    </r>
  </si>
  <si>
    <t>项目执行期为一年，相关结果受气候影响较大，在后续生产实践试验中进行充分验证</t>
  </si>
  <si>
    <t>满意度指标
（10分）</t>
  </si>
  <si>
    <t>服务对象满意度指标</t>
  </si>
  <si>
    <t>超过90%</t>
  </si>
  <si>
    <t>受益对象满意，但支撑资料有待进一步收集归纳</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</si>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</sst>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等线"/>
      <charset val="134"/>
      <scheme val="minor"/>
    </font>
    <font>
      <sz val="9"/>
      <color theme="1"/>
      <name val="宋体"/>
      <charset val="134"/>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等线"/>
      <charset val="134"/>
      <scheme val="minor"/>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
      <vertAlign val="superscript"/>
      <sz val="9"/>
      <color theme="1"/>
      <name val="宋体"/>
      <charset val="134"/>
    </font>
    <font>
      <b/>
      <sz val="9"/>
      <name val="宋体"/>
      <charset val="134"/>
    </font>
    <font>
      <sz val="9"/>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7" borderId="15"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6" applyNumberFormat="0" applyFill="0" applyAlignment="0" applyProtection="0">
      <alignment vertical="center"/>
    </xf>
    <xf numFmtId="0" fontId="22" fillId="0" borderId="16" applyNumberFormat="0" applyFill="0" applyAlignment="0" applyProtection="0">
      <alignment vertical="center"/>
    </xf>
    <xf numFmtId="0" fontId="14" fillId="9" borderId="0" applyNumberFormat="0" applyBorder="0" applyAlignment="0" applyProtection="0">
      <alignment vertical="center"/>
    </xf>
    <xf numFmtId="0" fontId="17" fillId="0" borderId="17" applyNumberFormat="0" applyFill="0" applyAlignment="0" applyProtection="0">
      <alignment vertical="center"/>
    </xf>
    <xf numFmtId="0" fontId="14" fillId="10" borderId="0" applyNumberFormat="0" applyBorder="0" applyAlignment="0" applyProtection="0">
      <alignment vertical="center"/>
    </xf>
    <xf numFmtId="0" fontId="23" fillId="11" borderId="18" applyNumberFormat="0" applyAlignment="0" applyProtection="0">
      <alignment vertical="center"/>
    </xf>
    <xf numFmtId="0" fontId="24" fillId="11" borderId="14" applyNumberFormat="0" applyAlignment="0" applyProtection="0">
      <alignment vertical="center"/>
    </xf>
    <xf numFmtId="0" fontId="25" fillId="12" borderId="19"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20" applyNumberFormat="0" applyFill="0" applyAlignment="0" applyProtection="0">
      <alignment vertical="center"/>
    </xf>
    <xf numFmtId="0" fontId="27" fillId="0" borderId="21"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cellStyleXfs>
  <cellXfs count="43">
    <xf numFmtId="0" fontId="0" fillId="0" borderId="0" xfId="0"/>
    <xf numFmtId="0" fontId="1" fillId="0" borderId="1" xfId="0" applyFont="1" applyBorder="1" applyAlignment="1">
      <alignment horizontal="center" vertical="center" wrapText="1"/>
    </xf>
    <xf numFmtId="0" fontId="0" fillId="0" borderId="0" xfId="0" applyFill="1"/>
    <xf numFmtId="0" fontId="2" fillId="0" borderId="0" xfId="0" applyFont="1" applyAlignment="1">
      <alignment horizontal="justify" vertical="center"/>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4"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Border="1" applyAlignment="1">
      <alignment horizontal="center" vertical="center" wrapText="1"/>
    </xf>
    <xf numFmtId="0" fontId="1" fillId="0" borderId="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justify"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1" fillId="0" borderId="10"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7" fillId="0" borderId="1" xfId="0" applyFont="1" applyFill="1" applyBorder="1" applyAlignment="1">
      <alignment horizontal="left" vertical="center" wrapText="1"/>
    </xf>
    <xf numFmtId="0" fontId="5" fillId="0" borderId="13"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Alignment="1">
      <alignment vertical="center" wrapText="1"/>
    </xf>
    <xf numFmtId="0" fontId="9" fillId="0" borderId="0" xfId="0" applyFont="1" applyFill="1" applyAlignment="1">
      <alignment vertical="center" wrapText="1"/>
    </xf>
    <xf numFmtId="0" fontId="10" fillId="0" borderId="0" xfId="0" applyFont="1" applyAlignment="1">
      <alignment horizontal="left" vertical="top" wrapText="1"/>
    </xf>
    <xf numFmtId="0" fontId="10" fillId="0" borderId="0" xfId="0" applyFont="1" applyFill="1" applyAlignment="1">
      <alignment horizontal="left" vertical="top" wrapText="1"/>
    </xf>
    <xf numFmtId="10"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176" fontId="7"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34"/>
  <sheetViews>
    <sheetView tabSelected="1" topLeftCell="A26" workbookViewId="0">
      <selection activeCell="L30" sqref="L30:N31"/>
    </sheetView>
  </sheetViews>
  <sheetFormatPr defaultColWidth="9" defaultRowHeight="13.8"/>
  <cols>
    <col min="4" max="4" width="26.6296296296296" style="2" customWidth="1"/>
    <col min="5" max="5" width="2.11111111111111" customWidth="1"/>
    <col min="7" max="7" width="7.87962962962963" customWidth="1"/>
    <col min="8" max="8" width="10.25" customWidth="1"/>
    <col min="9" max="9" width="9" customWidth="1"/>
    <col min="13" max="13" width="4.37962962962963" customWidth="1"/>
  </cols>
  <sheetData>
    <row r="1" ht="17.4" spans="1:1">
      <c r="A1" s="3" t="s">
        <v>0</v>
      </c>
    </row>
    <row r="2" ht="18" customHeight="1" spans="1:14">
      <c r="A2" s="4" t="s">
        <v>1</v>
      </c>
      <c r="B2" s="4"/>
      <c r="C2" s="4"/>
      <c r="D2" s="5"/>
      <c r="E2" s="4"/>
      <c r="F2" s="4"/>
      <c r="G2" s="4"/>
      <c r="H2" s="4"/>
      <c r="I2" s="4"/>
      <c r="J2" s="4"/>
      <c r="K2" s="4"/>
      <c r="L2" s="4"/>
      <c r="M2" s="4"/>
      <c r="N2" s="4"/>
    </row>
    <row r="3" ht="14.4" spans="1:14">
      <c r="A3" s="6" t="s">
        <v>2</v>
      </c>
      <c r="B3" s="6"/>
      <c r="C3" s="6"/>
      <c r="D3" s="7"/>
      <c r="E3" s="6"/>
      <c r="F3" s="6"/>
      <c r="G3" s="6"/>
      <c r="H3" s="6"/>
      <c r="I3" s="6"/>
      <c r="J3" s="6"/>
      <c r="K3" s="6"/>
      <c r="L3" s="6"/>
      <c r="M3" s="6"/>
      <c r="N3" s="6"/>
    </row>
    <row r="4" spans="1:14">
      <c r="A4" s="8" t="s">
        <v>3</v>
      </c>
      <c r="B4" s="8"/>
      <c r="C4" s="1" t="s">
        <v>4</v>
      </c>
      <c r="D4" s="9"/>
      <c r="E4" s="1"/>
      <c r="F4" s="1"/>
      <c r="G4" s="1"/>
      <c r="H4" s="1"/>
      <c r="I4" s="1"/>
      <c r="J4" s="1"/>
      <c r="K4" s="1"/>
      <c r="L4" s="1"/>
      <c r="M4" s="1"/>
      <c r="N4" s="1"/>
    </row>
    <row r="5" spans="1:14">
      <c r="A5" s="8" t="s">
        <v>5</v>
      </c>
      <c r="B5" s="8"/>
      <c r="C5" s="1" t="s">
        <v>6</v>
      </c>
      <c r="D5" s="9"/>
      <c r="E5" s="1"/>
      <c r="F5" s="1"/>
      <c r="G5" s="1"/>
      <c r="H5" s="8" t="s">
        <v>7</v>
      </c>
      <c r="I5" s="1" t="s">
        <v>8</v>
      </c>
      <c r="J5" s="1"/>
      <c r="K5" s="1"/>
      <c r="L5" s="1"/>
      <c r="M5" s="1"/>
      <c r="N5" s="1"/>
    </row>
    <row r="6" spans="1:14">
      <c r="A6" s="8" t="s">
        <v>9</v>
      </c>
      <c r="B6" s="8"/>
      <c r="C6" s="1" t="s">
        <v>10</v>
      </c>
      <c r="D6" s="9"/>
      <c r="E6" s="1"/>
      <c r="F6" s="1"/>
      <c r="G6" s="1"/>
      <c r="H6" s="8" t="s">
        <v>11</v>
      </c>
      <c r="I6" s="1">
        <v>13811328835</v>
      </c>
      <c r="J6" s="1"/>
      <c r="K6" s="1"/>
      <c r="L6" s="1"/>
      <c r="M6" s="1"/>
      <c r="N6" s="1"/>
    </row>
    <row r="7" ht="21.6" spans="1:14">
      <c r="A7" s="10" t="s">
        <v>12</v>
      </c>
      <c r="B7" s="11"/>
      <c r="C7" s="8"/>
      <c r="D7" s="12"/>
      <c r="E7" s="8"/>
      <c r="F7" s="8" t="s">
        <v>13</v>
      </c>
      <c r="G7" s="8" t="s">
        <v>14</v>
      </c>
      <c r="H7" s="8" t="s">
        <v>15</v>
      </c>
      <c r="I7" s="8" t="s">
        <v>16</v>
      </c>
      <c r="J7" s="8"/>
      <c r="K7" s="8"/>
      <c r="L7" s="8"/>
      <c r="M7" s="8" t="s">
        <v>17</v>
      </c>
      <c r="N7" s="8" t="s">
        <v>18</v>
      </c>
    </row>
    <row r="8" spans="1:14">
      <c r="A8" s="13"/>
      <c r="B8" s="14"/>
      <c r="C8" s="15" t="s">
        <v>19</v>
      </c>
      <c r="D8" s="16"/>
      <c r="E8" s="15"/>
      <c r="F8" s="1">
        <v>70</v>
      </c>
      <c r="G8" s="1">
        <v>70</v>
      </c>
      <c r="H8" s="1">
        <v>70</v>
      </c>
      <c r="I8" s="8">
        <v>10</v>
      </c>
      <c r="J8" s="8"/>
      <c r="K8" s="8"/>
      <c r="L8" s="8"/>
      <c r="M8" s="38">
        <f>H8/G8</f>
        <v>1</v>
      </c>
      <c r="N8" s="39">
        <f>M8*10</f>
        <v>10</v>
      </c>
    </row>
    <row r="9" spans="1:14">
      <c r="A9" s="13"/>
      <c r="B9" s="14"/>
      <c r="C9" s="8" t="s">
        <v>20</v>
      </c>
      <c r="D9" s="12"/>
      <c r="E9" s="8"/>
      <c r="F9" s="1">
        <v>70</v>
      </c>
      <c r="G9" s="1">
        <v>70</v>
      </c>
      <c r="H9" s="1">
        <v>70</v>
      </c>
      <c r="I9" s="1" t="s">
        <v>21</v>
      </c>
      <c r="J9" s="1"/>
      <c r="K9" s="1"/>
      <c r="L9" s="1"/>
      <c r="M9" s="1" t="s">
        <v>21</v>
      </c>
      <c r="N9" s="1" t="s">
        <v>21</v>
      </c>
    </row>
    <row r="10" spans="1:14">
      <c r="A10" s="13"/>
      <c r="B10" s="14"/>
      <c r="C10" s="8" t="s">
        <v>22</v>
      </c>
      <c r="D10" s="12"/>
      <c r="E10" s="8"/>
      <c r="F10" s="1">
        <v>0</v>
      </c>
      <c r="G10" s="1">
        <v>0</v>
      </c>
      <c r="H10" s="1">
        <v>0</v>
      </c>
      <c r="I10" s="1" t="s">
        <v>21</v>
      </c>
      <c r="J10" s="1"/>
      <c r="K10" s="1"/>
      <c r="L10" s="1"/>
      <c r="M10" s="1" t="s">
        <v>21</v>
      </c>
      <c r="N10" s="1" t="s">
        <v>21</v>
      </c>
    </row>
    <row r="11" spans="1:14">
      <c r="A11" s="17"/>
      <c r="B11" s="18"/>
      <c r="C11" s="8" t="s">
        <v>23</v>
      </c>
      <c r="D11" s="12"/>
      <c r="E11" s="8"/>
      <c r="F11" s="1">
        <v>0</v>
      </c>
      <c r="G11" s="1">
        <v>0</v>
      </c>
      <c r="H11" s="1">
        <v>0</v>
      </c>
      <c r="I11" s="1" t="s">
        <v>21</v>
      </c>
      <c r="J11" s="1"/>
      <c r="K11" s="1"/>
      <c r="L11" s="1"/>
      <c r="M11" s="1" t="s">
        <v>21</v>
      </c>
      <c r="N11" s="1" t="s">
        <v>21</v>
      </c>
    </row>
    <row r="12" spans="1:14">
      <c r="A12" s="8" t="s">
        <v>24</v>
      </c>
      <c r="B12" s="8" t="s">
        <v>25</v>
      </c>
      <c r="C12" s="8"/>
      <c r="D12" s="12"/>
      <c r="E12" s="8"/>
      <c r="F12" s="8"/>
      <c r="G12" s="8"/>
      <c r="H12" s="8" t="s">
        <v>26</v>
      </c>
      <c r="I12" s="8"/>
      <c r="J12" s="8"/>
      <c r="K12" s="8"/>
      <c r="L12" s="8"/>
      <c r="M12" s="8"/>
      <c r="N12" s="8"/>
    </row>
    <row r="13" ht="138" customHeight="1" spans="1:14">
      <c r="A13" s="8"/>
      <c r="B13" s="19" t="s">
        <v>27</v>
      </c>
      <c r="C13" s="19"/>
      <c r="D13" s="20"/>
      <c r="E13" s="19"/>
      <c r="F13" s="19"/>
      <c r="G13" s="19"/>
      <c r="H13" s="19" t="s">
        <v>28</v>
      </c>
      <c r="I13" s="19"/>
      <c r="J13" s="19"/>
      <c r="K13" s="19"/>
      <c r="L13" s="19"/>
      <c r="M13" s="19"/>
      <c r="N13" s="19"/>
    </row>
    <row r="14" ht="31.8" customHeight="1" spans="1:14">
      <c r="A14" s="21" t="s">
        <v>29</v>
      </c>
      <c r="B14" s="8" t="s">
        <v>30</v>
      </c>
      <c r="C14" s="8" t="s">
        <v>31</v>
      </c>
      <c r="D14" s="12" t="s">
        <v>32</v>
      </c>
      <c r="E14" s="8" t="s">
        <v>33</v>
      </c>
      <c r="F14" s="8"/>
      <c r="G14" s="8"/>
      <c r="H14" s="8" t="s">
        <v>34</v>
      </c>
      <c r="I14" s="8"/>
      <c r="J14" s="8" t="s">
        <v>16</v>
      </c>
      <c r="K14" s="8" t="s">
        <v>18</v>
      </c>
      <c r="L14" s="8" t="s">
        <v>35</v>
      </c>
      <c r="M14" s="8"/>
      <c r="N14" s="8"/>
    </row>
    <row r="15" ht="20" customHeight="1" spans="1:14">
      <c r="A15" s="22"/>
      <c r="B15" s="8" t="s">
        <v>36</v>
      </c>
      <c r="C15" s="21" t="s">
        <v>37</v>
      </c>
      <c r="D15" s="23" t="s">
        <v>38</v>
      </c>
      <c r="E15" s="24" t="s">
        <v>39</v>
      </c>
      <c r="F15" s="24"/>
      <c r="G15" s="24"/>
      <c r="H15" s="1" t="str">
        <f t="shared" ref="H15:H22" si="0">E15</f>
        <v>1项</v>
      </c>
      <c r="I15" s="1"/>
      <c r="J15" s="1">
        <v>1</v>
      </c>
      <c r="K15" s="1">
        <v>1</v>
      </c>
      <c r="L15" s="1"/>
      <c r="M15" s="1"/>
      <c r="N15" s="1"/>
    </row>
    <row r="16" ht="36" customHeight="1" spans="1:14">
      <c r="A16" s="22"/>
      <c r="B16" s="8"/>
      <c r="C16" s="22"/>
      <c r="D16" s="23" t="s">
        <v>40</v>
      </c>
      <c r="E16" s="24" t="s">
        <v>41</v>
      </c>
      <c r="F16" s="24"/>
      <c r="G16" s="24"/>
      <c r="H16" s="1" t="str">
        <f t="shared" si="0"/>
        <v>1个</v>
      </c>
      <c r="I16" s="1"/>
      <c r="J16" s="1">
        <v>1</v>
      </c>
      <c r="K16" s="1">
        <v>1</v>
      </c>
      <c r="L16" s="1"/>
      <c r="M16" s="1"/>
      <c r="N16" s="1"/>
    </row>
    <row r="17" ht="36" customHeight="1" spans="1:14">
      <c r="A17" s="22"/>
      <c r="B17" s="8"/>
      <c r="C17" s="22"/>
      <c r="D17" s="23" t="s">
        <v>42</v>
      </c>
      <c r="E17" s="24" t="s">
        <v>43</v>
      </c>
      <c r="F17" s="24"/>
      <c r="G17" s="24"/>
      <c r="H17" s="1" t="str">
        <f t="shared" si="0"/>
        <v>1种</v>
      </c>
      <c r="I17" s="1"/>
      <c r="J17" s="1">
        <v>2</v>
      </c>
      <c r="K17" s="1">
        <v>2</v>
      </c>
      <c r="L17" s="1"/>
      <c r="M17" s="1"/>
      <c r="N17" s="1"/>
    </row>
    <row r="18" ht="36" customHeight="1" spans="1:14">
      <c r="A18" s="22"/>
      <c r="B18" s="8"/>
      <c r="C18" s="22"/>
      <c r="D18" s="23" t="s">
        <v>44</v>
      </c>
      <c r="E18" s="25" t="s">
        <v>45</v>
      </c>
      <c r="F18" s="26"/>
      <c r="G18" s="27"/>
      <c r="H18" s="1" t="str">
        <f t="shared" si="0"/>
        <v>1套</v>
      </c>
      <c r="I18" s="1"/>
      <c r="J18" s="1">
        <v>2</v>
      </c>
      <c r="K18" s="1">
        <v>2</v>
      </c>
      <c r="L18" s="28"/>
      <c r="M18" s="40"/>
      <c r="N18" s="41"/>
    </row>
    <row r="19" ht="36" customHeight="1" spans="1:14">
      <c r="A19" s="22"/>
      <c r="B19" s="8"/>
      <c r="C19" s="22"/>
      <c r="D19" s="23" t="s">
        <v>46</v>
      </c>
      <c r="E19" s="25" t="s">
        <v>45</v>
      </c>
      <c r="F19" s="26"/>
      <c r="G19" s="27"/>
      <c r="H19" s="1" t="str">
        <f t="shared" si="0"/>
        <v>1套</v>
      </c>
      <c r="I19" s="1"/>
      <c r="J19" s="1">
        <v>2</v>
      </c>
      <c r="K19" s="1">
        <v>2</v>
      </c>
      <c r="L19" s="28"/>
      <c r="M19" s="40"/>
      <c r="N19" s="41"/>
    </row>
    <row r="20" ht="36" customHeight="1" spans="1:14">
      <c r="A20" s="22"/>
      <c r="B20" s="8"/>
      <c r="C20" s="22"/>
      <c r="D20" s="23" t="s">
        <v>47</v>
      </c>
      <c r="E20" s="25" t="s">
        <v>45</v>
      </c>
      <c r="F20" s="26"/>
      <c r="G20" s="27"/>
      <c r="H20" s="1" t="str">
        <f t="shared" si="0"/>
        <v>1套</v>
      </c>
      <c r="I20" s="1"/>
      <c r="J20" s="1">
        <v>2</v>
      </c>
      <c r="K20" s="1">
        <v>2</v>
      </c>
      <c r="L20" s="28"/>
      <c r="M20" s="40"/>
      <c r="N20" s="41"/>
    </row>
    <row r="21" ht="36" customHeight="1" spans="1:14">
      <c r="A21" s="22"/>
      <c r="B21" s="8"/>
      <c r="C21" s="22"/>
      <c r="D21" s="23" t="s">
        <v>48</v>
      </c>
      <c r="E21" s="25" t="s">
        <v>49</v>
      </c>
      <c r="F21" s="26"/>
      <c r="G21" s="27"/>
      <c r="H21" s="1" t="str">
        <f t="shared" si="0"/>
        <v>2件</v>
      </c>
      <c r="I21" s="1"/>
      <c r="J21" s="1">
        <v>2</v>
      </c>
      <c r="K21" s="1">
        <v>2</v>
      </c>
      <c r="L21" s="28"/>
      <c r="M21" s="40"/>
      <c r="N21" s="41"/>
    </row>
    <row r="22" ht="36" customHeight="1" spans="1:14">
      <c r="A22" s="22"/>
      <c r="B22" s="8"/>
      <c r="C22" s="22"/>
      <c r="D22" s="23" t="s">
        <v>50</v>
      </c>
      <c r="E22" s="25" t="s">
        <v>43</v>
      </c>
      <c r="F22" s="26"/>
      <c r="G22" s="27"/>
      <c r="H22" s="1" t="str">
        <f t="shared" si="0"/>
        <v>1种</v>
      </c>
      <c r="I22" s="1"/>
      <c r="J22" s="1">
        <v>1</v>
      </c>
      <c r="K22" s="1">
        <v>1</v>
      </c>
      <c r="L22" s="28"/>
      <c r="M22" s="40"/>
      <c r="N22" s="41"/>
    </row>
    <row r="23" ht="36" customHeight="1" spans="1:14">
      <c r="A23" s="22"/>
      <c r="B23" s="8"/>
      <c r="C23" s="22"/>
      <c r="D23" s="23" t="s">
        <v>51</v>
      </c>
      <c r="E23" s="25" t="s">
        <v>52</v>
      </c>
      <c r="F23" s="26"/>
      <c r="G23" s="27"/>
      <c r="H23" s="28" t="s">
        <v>53</v>
      </c>
      <c r="I23" s="41"/>
      <c r="J23" s="1">
        <v>1</v>
      </c>
      <c r="K23" s="1">
        <v>1</v>
      </c>
      <c r="L23" s="28"/>
      <c r="M23" s="40"/>
      <c r="N23" s="41"/>
    </row>
    <row r="24" ht="36" customHeight="1" spans="1:14">
      <c r="A24" s="22"/>
      <c r="B24" s="8"/>
      <c r="C24" s="22"/>
      <c r="D24" s="23" t="s">
        <v>54</v>
      </c>
      <c r="E24" s="25" t="s">
        <v>45</v>
      </c>
      <c r="F24" s="26"/>
      <c r="G24" s="27"/>
      <c r="H24" s="1" t="str">
        <f>E24</f>
        <v>1套</v>
      </c>
      <c r="I24" s="1"/>
      <c r="J24" s="1">
        <v>1</v>
      </c>
      <c r="K24" s="1">
        <v>1</v>
      </c>
      <c r="L24" s="28"/>
      <c r="M24" s="40"/>
      <c r="N24" s="41"/>
    </row>
    <row r="25" ht="54" customHeight="1" spans="1:14">
      <c r="A25" s="22"/>
      <c r="B25" s="8"/>
      <c r="C25" s="21" t="s">
        <v>55</v>
      </c>
      <c r="D25" s="23" t="s">
        <v>56</v>
      </c>
      <c r="E25" s="24" t="s">
        <v>57</v>
      </c>
      <c r="F25" s="24"/>
      <c r="G25" s="24"/>
      <c r="H25" s="29">
        <v>0.3</v>
      </c>
      <c r="I25" s="1"/>
      <c r="J25" s="1">
        <v>15</v>
      </c>
      <c r="K25" s="1">
        <v>12</v>
      </c>
      <c r="L25" s="1" t="s">
        <v>58</v>
      </c>
      <c r="M25" s="1"/>
      <c r="N25" s="1"/>
    </row>
    <row r="26" ht="35" customHeight="1" spans="1:14">
      <c r="A26" s="22"/>
      <c r="B26" s="8"/>
      <c r="C26" s="21" t="s">
        <v>59</v>
      </c>
      <c r="D26" s="23" t="s">
        <v>60</v>
      </c>
      <c r="E26" s="24" t="s">
        <v>61</v>
      </c>
      <c r="F26" s="24"/>
      <c r="G26" s="24"/>
      <c r="H26" s="1" t="s">
        <v>61</v>
      </c>
      <c r="I26" s="1"/>
      <c r="J26" s="1">
        <v>10</v>
      </c>
      <c r="K26" s="1">
        <v>10</v>
      </c>
      <c r="L26" s="1"/>
      <c r="M26" s="1"/>
      <c r="N26" s="1"/>
    </row>
    <row r="27" ht="35" customHeight="1" spans="1:14">
      <c r="A27" s="22"/>
      <c r="B27" s="8"/>
      <c r="C27" s="8" t="s">
        <v>62</v>
      </c>
      <c r="D27" s="23" t="s">
        <v>63</v>
      </c>
      <c r="E27" s="25" t="s">
        <v>64</v>
      </c>
      <c r="F27" s="26"/>
      <c r="G27" s="27"/>
      <c r="H27" s="1" t="s">
        <v>64</v>
      </c>
      <c r="I27" s="1"/>
      <c r="J27" s="1">
        <v>10</v>
      </c>
      <c r="K27" s="1">
        <v>10</v>
      </c>
      <c r="L27" s="1"/>
      <c r="M27" s="1"/>
      <c r="N27" s="1"/>
    </row>
    <row r="28" ht="35" customHeight="1" spans="1:14">
      <c r="A28" s="22"/>
      <c r="B28" s="8" t="s">
        <v>65</v>
      </c>
      <c r="C28" s="8" t="s">
        <v>66</v>
      </c>
      <c r="D28" s="30" t="s">
        <v>67</v>
      </c>
      <c r="E28" s="1" t="s">
        <v>68</v>
      </c>
      <c r="F28" s="1"/>
      <c r="G28" s="1"/>
      <c r="H28" s="1" t="s">
        <v>69</v>
      </c>
      <c r="I28" s="1"/>
      <c r="J28" s="1">
        <v>16</v>
      </c>
      <c r="K28" s="1">
        <v>16</v>
      </c>
      <c r="L28" s="1"/>
      <c r="M28" s="1"/>
      <c r="N28" s="1"/>
    </row>
    <row r="29" ht="57" customHeight="1" spans="1:14">
      <c r="A29" s="22"/>
      <c r="B29" s="8"/>
      <c r="C29" s="8" t="s">
        <v>70</v>
      </c>
      <c r="D29" s="30" t="s">
        <v>71</v>
      </c>
      <c r="E29" s="1" t="s">
        <v>72</v>
      </c>
      <c r="F29" s="1"/>
      <c r="G29" s="1"/>
      <c r="H29" s="1" t="s">
        <v>73</v>
      </c>
      <c r="I29" s="1"/>
      <c r="J29" s="1">
        <v>14</v>
      </c>
      <c r="K29" s="1">
        <v>12</v>
      </c>
      <c r="L29" s="1" t="s">
        <v>74</v>
      </c>
      <c r="M29" s="1"/>
      <c r="N29" s="1"/>
    </row>
    <row r="30" ht="57" customHeight="1" spans="1:14">
      <c r="A30" s="22"/>
      <c r="B30" s="21" t="s">
        <v>75</v>
      </c>
      <c r="C30" s="8" t="s">
        <v>76</v>
      </c>
      <c r="D30" s="30" t="s">
        <v>76</v>
      </c>
      <c r="E30" s="1" t="s">
        <v>77</v>
      </c>
      <c r="F30" s="1"/>
      <c r="G30" s="1"/>
      <c r="H30" s="29">
        <v>0.93</v>
      </c>
      <c r="I30" s="1"/>
      <c r="J30" s="1">
        <v>10</v>
      </c>
      <c r="K30" s="1">
        <v>8</v>
      </c>
      <c r="L30" s="1" t="s">
        <v>78</v>
      </c>
      <c r="M30" s="1"/>
      <c r="N30" s="1"/>
    </row>
    <row r="31" spans="1:14">
      <c r="A31" s="31"/>
      <c r="B31" s="31"/>
      <c r="C31" s="8"/>
      <c r="D31" s="30"/>
      <c r="E31" s="1"/>
      <c r="F31" s="1"/>
      <c r="G31" s="1"/>
      <c r="H31" s="1"/>
      <c r="I31" s="1"/>
      <c r="J31" s="1"/>
      <c r="K31" s="1"/>
      <c r="L31" s="1"/>
      <c r="M31" s="1"/>
      <c r="N31" s="1"/>
    </row>
    <row r="32" spans="1:14">
      <c r="A32" s="32" t="s">
        <v>79</v>
      </c>
      <c r="B32" s="32"/>
      <c r="C32" s="32"/>
      <c r="D32" s="33"/>
      <c r="E32" s="32"/>
      <c r="F32" s="32"/>
      <c r="G32" s="32"/>
      <c r="H32" s="32"/>
      <c r="I32" s="32"/>
      <c r="J32" s="42">
        <f>SUM(J15:J31)+I8</f>
        <v>100</v>
      </c>
      <c r="K32" s="42">
        <f>SUM(K15:K31)+I8</f>
        <v>93</v>
      </c>
      <c r="L32" s="1"/>
      <c r="M32" s="1"/>
      <c r="N32" s="1"/>
    </row>
    <row r="33" spans="1:14">
      <c r="A33" s="34"/>
      <c r="B33" s="34"/>
      <c r="C33" s="34"/>
      <c r="D33" s="35"/>
      <c r="E33" s="34"/>
      <c r="F33" s="34"/>
      <c r="G33" s="34"/>
      <c r="H33" s="34"/>
      <c r="I33" s="34"/>
      <c r="J33" s="34"/>
      <c r="K33" s="34"/>
      <c r="L33" s="34"/>
      <c r="M33" s="34"/>
      <c r="N33" s="34"/>
    </row>
    <row r="34" ht="127.2" customHeight="1" spans="1:14">
      <c r="A34" s="36" t="s">
        <v>80</v>
      </c>
      <c r="B34" s="36"/>
      <c r="C34" s="36"/>
      <c r="D34" s="37"/>
      <c r="E34" s="36"/>
      <c r="F34" s="36"/>
      <c r="G34" s="36"/>
      <c r="H34" s="36"/>
      <c r="I34" s="36"/>
      <c r="J34" s="36"/>
      <c r="K34" s="36"/>
      <c r="L34" s="36"/>
      <c r="M34" s="36"/>
      <c r="N34" s="36"/>
    </row>
  </sheetData>
  <mergeCells count="8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A32:I32"/>
    <mergeCell ref="L32:N32"/>
    <mergeCell ref="A34:N34"/>
    <mergeCell ref="A12:A13"/>
    <mergeCell ref="A14:A31"/>
    <mergeCell ref="B15:B27"/>
    <mergeCell ref="B28:B29"/>
    <mergeCell ref="B30:B31"/>
    <mergeCell ref="C15:C24"/>
    <mergeCell ref="C30:C31"/>
    <mergeCell ref="D30:D31"/>
    <mergeCell ref="J30:J31"/>
    <mergeCell ref="K30:K31"/>
    <mergeCell ref="A7:B11"/>
    <mergeCell ref="E30:G31"/>
    <mergeCell ref="H30:I31"/>
    <mergeCell ref="L30:N31"/>
  </mergeCells>
  <printOptions horizontalCentered="1"/>
  <pageMargins left="0.503472222222222" right="0.503472222222222" top="0.751388888888889" bottom="0.554861111111111" header="0.298611111111111" footer="0.298611111111111"/>
  <pageSetup paperSize="9" scale="68" fitToHeight="0" orientation="portrait" horizontalDpi="600"/>
  <headerFooter/>
  <rowBreaks count="1" manualBreakCount="1">
    <brk id="34"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F13:F23"/>
  <sheetViews>
    <sheetView topLeftCell="A4" workbookViewId="0">
      <selection activeCell="H14" sqref="H14"/>
    </sheetView>
  </sheetViews>
  <sheetFormatPr defaultColWidth="9" defaultRowHeight="13.8" outlineLevelCol="5"/>
  <sheetData>
    <row r="13" spans="6:6">
      <c r="F13" s="1">
        <v>1</v>
      </c>
    </row>
    <row r="14" spans="6:6">
      <c r="F14" s="1">
        <v>1</v>
      </c>
    </row>
    <row r="15" spans="6:6">
      <c r="F15" s="1">
        <v>2</v>
      </c>
    </row>
    <row r="16" spans="6:6">
      <c r="F16" s="1">
        <v>2</v>
      </c>
    </row>
    <row r="17" spans="6:6">
      <c r="F17" s="1">
        <v>2</v>
      </c>
    </row>
    <row r="18" spans="6:6">
      <c r="F18" s="1">
        <v>2</v>
      </c>
    </row>
    <row r="19" spans="6:6">
      <c r="F19" s="1">
        <v>2</v>
      </c>
    </row>
    <row r="20" spans="6:6">
      <c r="F20" s="1">
        <v>1</v>
      </c>
    </row>
    <row r="21" spans="6:6">
      <c r="F21" s="1">
        <v>1</v>
      </c>
    </row>
    <row r="22" spans="6:6">
      <c r="F22" s="1">
        <v>1</v>
      </c>
    </row>
    <row r="23" spans="6:6">
      <c r="F23">
        <f>SUM(F13:F22)</f>
        <v>15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附件3-项目支出绩效自评表</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2023-06-05T10:35:59Z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952EEE8A6D1444C5A6BFEAF4C85170FF_13</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